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omments1.xml" ContentType="application/vnd.openxmlformats-officedocument.spreadsheetml.comments+xml"/>
  <Override PartName="/xl/tables/table1.xml" ContentType="application/vnd.openxmlformats-officedocument.spreadsheetml.table+xml"/>
  <Override PartName="/xl/drawings/drawing2.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Users\金子貴代\Desktop\20250702事例発表と年次報告フォーマット\houkoku2024\houkoku2024\"/>
    </mc:Choice>
  </mc:AlternateContent>
  <xr:revisionPtr revIDLastSave="0" documentId="13_ncr:1_{D5933827-8F58-4B25-BCB3-F7BEAF8DA0E7}" xr6:coauthVersionLast="47" xr6:coauthVersionMax="47" xr10:uidLastSave="{00000000-0000-0000-0000-000000000000}"/>
  <bookViews>
    <workbookView xWindow="1668" yWindow="24" windowWidth="17808" windowHeight="12132" tabRatio="864" firstSheet="1" activeTab="1" xr2:uid="{00000000-000D-0000-FFFF-FFFF00000000}"/>
  </bookViews>
  <sheets>
    <sheet name="集計用シート" sheetId="13" state="hidden" r:id="rId1"/>
    <sheet name="1. 注意事項・団体概要（要提出）" sheetId="7" r:id="rId2"/>
    <sheet name="2. 年次報告フォーマット（要提出）" sheetId="6" r:id="rId3"/>
    <sheet name="3. アンケート（任意）" sheetId="2" r:id="rId4"/>
    <sheet name="再エネ電力集計用シート（施設多数）" sheetId="12" r:id="rId5"/>
    <sheet name="電力集計用シート（提出不要）" sheetId="3" r:id="rId6"/>
  </sheets>
  <definedNames>
    <definedName name="_Fill" hidden="1">#REF!</definedName>
    <definedName name="_xlnm._FilterDatabase" localSheetId="2" hidden="1">'2. 年次報告フォーマット（要提出）'!$C$26:$G$28</definedName>
    <definedName name="_Table2_In1" hidden="1">#REF!</definedName>
    <definedName name="_Table2_In2" hidden="1">#REF!</definedName>
    <definedName name="_Table2_Out" hidden="1">#REF!</definedName>
    <definedName name="Ｊクレジット・グリーン電力証書の購入">'2. 年次報告フォーマット（要提出）'!$U$3:$U$5</definedName>
    <definedName name="OLE_LINK1" localSheetId="1">'1. 注意事項・団体概要（要提出）'!$B$11</definedName>
    <definedName name="_xlnm.Print_Area" localSheetId="2">'2. 年次報告フォーマット（要提出）'!$A$1:$J$83</definedName>
    <definedName name="遠隔地の自家・他者発電">'2. 年次報告フォーマット（要提出）'!$S$3:$S$5</definedName>
    <definedName name="種類">'2. 年次報告フォーマット（要提出）'!$R$2:$U$2</definedName>
    <definedName name="小売電気事業者との再エネメニュー契約">'2. 年次報告フォーマット（要提出）'!$T$3</definedName>
    <definedName name="電力小売会社からの再エネメニュー購入">'2. 年次報告フォーマット（要提出）'!$T$3:$T$5</definedName>
    <definedName name="非化石証書・Ｊクレジット・グリーン電力証書の購入">'2. 年次報告フォーマット（要提出）'!$U$3:$U$5</definedName>
    <definedName name="敷地外・遠隔地で発電">'2. 年次報告フォーマット（要提出）'!$S$3:$S$4</definedName>
    <definedName name="敷地内・自家発電">'2. 年次報告フォーマット（要提出）'!$R$3:$R$5</definedName>
    <definedName name="敷地内・他者発電">'2. 年次報告フォーマット（要提出）'!#REF!</definedName>
    <definedName name="敷地内で発電・オンサイトPPA">テーブル1[敷地内で発電・オンサイトPPA]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9" i="6" l="1"/>
  <c r="AD2" i="13"/>
  <c r="AC2" i="13"/>
  <c r="AB2" i="13"/>
  <c r="AA2" i="13"/>
  <c r="Z2" i="13"/>
  <c r="Y2" i="13"/>
  <c r="X2" i="13"/>
  <c r="W2" i="13"/>
  <c r="O3" i="13"/>
  <c r="N3" i="13"/>
  <c r="M3" i="13"/>
  <c r="L3" i="13"/>
  <c r="K3" i="13"/>
  <c r="BU12" i="13" l="1"/>
  <c r="BU11" i="13"/>
  <c r="BU10" i="13"/>
  <c r="BR7" i="13"/>
  <c r="BR6" i="13"/>
  <c r="BR5" i="13"/>
  <c r="BQ2" i="13" s="1"/>
  <c r="BO13" i="13"/>
  <c r="BO12" i="13"/>
  <c r="BO11" i="13"/>
  <c r="BO10" i="13"/>
  <c r="BO9" i="13"/>
  <c r="BN6" i="13"/>
  <c r="BN5" i="13"/>
  <c r="BM2" i="13" s="1"/>
  <c r="BT2" i="13"/>
  <c r="BR2" i="13"/>
  <c r="BP2" i="13"/>
  <c r="BO2" i="13"/>
  <c r="BL2" i="13"/>
  <c r="BK3" i="13"/>
  <c r="BK2" i="13" s="1"/>
  <c r="BJ3" i="13"/>
  <c r="BJ2" i="13" s="1"/>
  <c r="BI3" i="13"/>
  <c r="BI2" i="13" s="1"/>
  <c r="BH3" i="13"/>
  <c r="BH2" i="13" s="1"/>
  <c r="BG3" i="13"/>
  <c r="BG2" i="13" s="1"/>
  <c r="BF3" i="13"/>
  <c r="BF2" i="13" s="1"/>
  <c r="BE3" i="13"/>
  <c r="BE2" i="13" s="1"/>
  <c r="BD2" i="13"/>
  <c r="BC3" i="13"/>
  <c r="BC2" i="13" s="1"/>
  <c r="BB3" i="13"/>
  <c r="BB2" i="13" s="1"/>
  <c r="BA3" i="13"/>
  <c r="BA2" i="13" s="1"/>
  <c r="AZ3" i="13"/>
  <c r="AZ2" i="13" s="1"/>
  <c r="AY3" i="13"/>
  <c r="AY2" i="13" s="1"/>
  <c r="AX3" i="13"/>
  <c r="AX2" i="13" s="1"/>
  <c r="AW3" i="13"/>
  <c r="AW2" i="13" s="1"/>
  <c r="AV2" i="13"/>
  <c r="AU3" i="13"/>
  <c r="AU2" i="13" s="1"/>
  <c r="AT3" i="13"/>
  <c r="AT2" i="13" s="1"/>
  <c r="AS3" i="13"/>
  <c r="AS2" i="13" s="1"/>
  <c r="AR3" i="13"/>
  <c r="AR2" i="13" s="1"/>
  <c r="AQ3" i="13"/>
  <c r="AQ2" i="13" s="1"/>
  <c r="AP3" i="13"/>
  <c r="AP2" i="13" s="1"/>
  <c r="AO3" i="13"/>
  <c r="AO2" i="13" s="1"/>
  <c r="AN3" i="13"/>
  <c r="AN2" i="13" s="1"/>
  <c r="AM3" i="13"/>
  <c r="AM2" i="13" s="1"/>
  <c r="AL2" i="13"/>
  <c r="AK3" i="13"/>
  <c r="AK2" i="13" s="1"/>
  <c r="AJ3" i="13"/>
  <c r="AJ2" i="13" s="1"/>
  <c r="AI3" i="13"/>
  <c r="AI2" i="13" s="1"/>
  <c r="AH3" i="13"/>
  <c r="AH2" i="13" s="1"/>
  <c r="AG3" i="13"/>
  <c r="AG2" i="13" s="1"/>
  <c r="AF3" i="13"/>
  <c r="AF2" i="13" s="1"/>
  <c r="AE3" i="13"/>
  <c r="AE2" i="13" s="1"/>
  <c r="V2" i="13"/>
  <c r="T2" i="13"/>
  <c r="S2" i="13"/>
  <c r="R2" i="13"/>
  <c r="Q2" i="13"/>
  <c r="P2" i="13"/>
  <c r="O2" i="13"/>
  <c r="N2" i="13"/>
  <c r="M2" i="13"/>
  <c r="L2" i="13"/>
  <c r="K2" i="13"/>
  <c r="J2" i="13"/>
  <c r="I2" i="13"/>
  <c r="H2" i="13"/>
  <c r="G2" i="13"/>
  <c r="C2" i="13"/>
  <c r="B2" i="13"/>
  <c r="F2" i="13"/>
  <c r="E2" i="13"/>
  <c r="D2" i="13"/>
  <c r="BN2" i="13" l="1"/>
  <c r="BS2" i="13"/>
  <c r="J100" i="6"/>
  <c r="G100" i="6"/>
  <c r="J99" i="6"/>
  <c r="G99" i="6"/>
  <c r="G98" i="6"/>
  <c r="G97" i="6"/>
  <c r="F96" i="6"/>
  <c r="J93" i="6"/>
  <c r="G93" i="6"/>
  <c r="J92" i="6"/>
  <c r="G92" i="6"/>
  <c r="G91" i="6"/>
  <c r="G90" i="6"/>
  <c r="F89" i="6"/>
  <c r="G28" i="6" l="1"/>
  <c r="G1" i="6" l="1"/>
  <c r="G1" i="2"/>
  <c r="H6" i="3"/>
  <c r="I6" i="3"/>
  <c r="J6" i="3"/>
  <c r="K6" i="3"/>
  <c r="L6" i="3"/>
  <c r="T6" i="3" s="1"/>
  <c r="M6" i="3"/>
  <c r="N6" i="3"/>
  <c r="O6" i="3"/>
  <c r="P6" i="3"/>
  <c r="Q6" i="3"/>
  <c r="R6" i="3"/>
  <c r="S6" i="3"/>
  <c r="C6" i="12"/>
  <c r="B6" i="12"/>
  <c r="F1" i="12"/>
  <c r="S1" i="3"/>
  <c r="J79" i="6"/>
  <c r="J78" i="6"/>
  <c r="G78" i="6"/>
  <c r="J72" i="6"/>
  <c r="G72" i="6"/>
  <c r="J71" i="6"/>
  <c r="G71" i="6"/>
  <c r="J58" i="6"/>
  <c r="G58" i="6"/>
  <c r="J57" i="6"/>
  <c r="G57" i="6"/>
  <c r="G51" i="6"/>
  <c r="J51" i="6"/>
  <c r="J50" i="6"/>
  <c r="G50" i="6"/>
  <c r="J37" i="6"/>
  <c r="G37" i="6"/>
  <c r="J36" i="6"/>
  <c r="G36" i="6"/>
  <c r="G30" i="6"/>
  <c r="G29" i="6"/>
  <c r="J30" i="6"/>
  <c r="G27" i="6"/>
  <c r="J29" i="6"/>
  <c r="F26" i="6"/>
  <c r="G77" i="6"/>
  <c r="G76" i="6"/>
  <c r="F75" i="6"/>
  <c r="G70" i="6"/>
  <c r="G69" i="6"/>
  <c r="F68" i="6"/>
  <c r="G56" i="6"/>
  <c r="G55" i="6"/>
  <c r="F54" i="6"/>
  <c r="G49" i="6"/>
  <c r="G48" i="6"/>
  <c r="F47" i="6"/>
  <c r="G35" i="6"/>
  <c r="G34" i="6"/>
  <c r="F33" i="6"/>
  <c r="E13" i="6" l="1"/>
  <c r="U2" i="13" s="1"/>
  <c r="I5" i="3" l="1"/>
  <c r="J5" i="3" s="1"/>
  <c r="K5" i="3" s="1"/>
  <c r="L5" i="3" s="1"/>
  <c r="M5" i="3" s="1"/>
  <c r="N5" i="3" s="1"/>
  <c r="O5" i="3" s="1"/>
  <c r="P5" i="3" s="1"/>
  <c r="Q5" i="3" s="1"/>
  <c r="R5" i="3" s="1"/>
  <c r="S5" i="3" s="1"/>
  <c r="I56" i="3"/>
  <c r="J56" i="3" s="1"/>
  <c r="K56" i="3" s="1"/>
  <c r="L56" i="3" s="1"/>
  <c r="M56" i="3" s="1"/>
  <c r="N56" i="3" s="1"/>
  <c r="O56" i="3" s="1"/>
  <c r="P56" i="3" s="1"/>
  <c r="Q56" i="3" s="1"/>
  <c r="R56" i="3" s="1"/>
  <c r="S56" i="3" s="1"/>
  <c r="T57" i="3"/>
  <c r="U57" i="3" s="1"/>
  <c r="T52" i="3"/>
  <c r="U52" i="3" s="1"/>
  <c r="I51" i="3"/>
  <c r="J51" i="3" s="1"/>
  <c r="K51" i="3" s="1"/>
  <c r="L51" i="3" s="1"/>
  <c r="M51" i="3" s="1"/>
  <c r="N51" i="3" s="1"/>
  <c r="O51" i="3" s="1"/>
  <c r="P51" i="3" s="1"/>
  <c r="Q51" i="3" s="1"/>
  <c r="R51" i="3" s="1"/>
  <c r="S51" i="3" s="1"/>
  <c r="T47" i="3"/>
  <c r="U47" i="3" s="1"/>
  <c r="I46" i="3"/>
  <c r="J46" i="3" s="1"/>
  <c r="K46" i="3" s="1"/>
  <c r="L46" i="3" s="1"/>
  <c r="M46" i="3" s="1"/>
  <c r="N46" i="3" s="1"/>
  <c r="O46" i="3" s="1"/>
  <c r="P46" i="3" s="1"/>
  <c r="Q46" i="3" s="1"/>
  <c r="R46" i="3" s="1"/>
  <c r="S46" i="3" s="1"/>
  <c r="T42" i="3"/>
  <c r="U42" i="3" s="1"/>
  <c r="I41" i="3"/>
  <c r="J41" i="3" s="1"/>
  <c r="K41" i="3" s="1"/>
  <c r="L41" i="3" s="1"/>
  <c r="M41" i="3" s="1"/>
  <c r="N41" i="3" s="1"/>
  <c r="O41" i="3" s="1"/>
  <c r="P41" i="3" s="1"/>
  <c r="Q41" i="3" s="1"/>
  <c r="R41" i="3" s="1"/>
  <c r="S41" i="3" s="1"/>
  <c r="T37" i="3"/>
  <c r="U37" i="3" s="1"/>
  <c r="I36" i="3"/>
  <c r="J36" i="3" s="1"/>
  <c r="K36" i="3" s="1"/>
  <c r="L36" i="3" s="1"/>
  <c r="M36" i="3" s="1"/>
  <c r="N36" i="3" s="1"/>
  <c r="O36" i="3" s="1"/>
  <c r="P36" i="3" s="1"/>
  <c r="Q36" i="3" s="1"/>
  <c r="R36" i="3" s="1"/>
  <c r="S36" i="3" s="1"/>
  <c r="T32" i="3"/>
  <c r="U32" i="3" s="1"/>
  <c r="I31" i="3"/>
  <c r="J31" i="3" s="1"/>
  <c r="K31" i="3" s="1"/>
  <c r="L31" i="3" s="1"/>
  <c r="M31" i="3" s="1"/>
  <c r="N31" i="3" s="1"/>
  <c r="O31" i="3" s="1"/>
  <c r="P31" i="3" s="1"/>
  <c r="Q31" i="3" s="1"/>
  <c r="R31" i="3" s="1"/>
  <c r="S31" i="3" s="1"/>
  <c r="T27" i="3"/>
  <c r="U27" i="3" s="1"/>
  <c r="I26" i="3"/>
  <c r="J26" i="3" s="1"/>
  <c r="K26" i="3" s="1"/>
  <c r="L26" i="3" s="1"/>
  <c r="M26" i="3" s="1"/>
  <c r="N26" i="3" s="1"/>
  <c r="O26" i="3" s="1"/>
  <c r="P26" i="3" s="1"/>
  <c r="Q26" i="3" s="1"/>
  <c r="R26" i="3" s="1"/>
  <c r="S26" i="3" s="1"/>
  <c r="T22" i="3"/>
  <c r="U22" i="3" s="1"/>
  <c r="I21" i="3"/>
  <c r="J21" i="3" s="1"/>
  <c r="K21" i="3" s="1"/>
  <c r="L21" i="3" s="1"/>
  <c r="M21" i="3" s="1"/>
  <c r="N21" i="3" s="1"/>
  <c r="O21" i="3" s="1"/>
  <c r="P21" i="3" s="1"/>
  <c r="Q21" i="3" s="1"/>
  <c r="R21" i="3" s="1"/>
  <c r="S21" i="3" s="1"/>
  <c r="T17" i="3"/>
  <c r="U17" i="3" s="1"/>
  <c r="I16" i="3"/>
  <c r="J16" i="3" s="1"/>
  <c r="K16" i="3" s="1"/>
  <c r="L16" i="3" s="1"/>
  <c r="M16" i="3" s="1"/>
  <c r="N16" i="3" s="1"/>
  <c r="O16" i="3" s="1"/>
  <c r="P16" i="3" s="1"/>
  <c r="Q16" i="3" s="1"/>
  <c r="R16" i="3" s="1"/>
  <c r="S16" i="3" s="1"/>
  <c r="I11" i="3"/>
  <c r="J11" i="3" s="1"/>
  <c r="K11" i="3" s="1"/>
  <c r="L11" i="3" s="1"/>
  <c r="M11" i="3" s="1"/>
  <c r="N11" i="3" s="1"/>
  <c r="O11" i="3" s="1"/>
  <c r="P11" i="3" s="1"/>
  <c r="Q11" i="3" s="1"/>
  <c r="R11" i="3" s="1"/>
  <c r="S11" i="3" s="1"/>
  <c r="T12" i="3"/>
  <c r="U12" i="3" s="1"/>
  <c r="U6"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shibaoka</author>
  </authors>
  <commentList>
    <comment ref="E22" authorId="0" shapeId="0" xr:uid="{00000000-0006-0000-0000-000001000000}">
      <text>
        <r>
          <rPr>
            <b/>
            <sz val="9"/>
            <color indexed="81"/>
            <rFont val="MS P ゴシック"/>
            <family val="3"/>
            <charset val="128"/>
          </rPr>
          <t>下記、免責事項「2」を参照ください。</t>
        </r>
      </text>
    </comment>
  </commentList>
</comments>
</file>

<file path=xl/sharedStrings.xml><?xml version="1.0" encoding="utf-8"?>
<sst xmlns="http://schemas.openxmlformats.org/spreadsheetml/2006/main" count="489" uniqueCount="319">
  <si>
    <t>はじめに</t>
    <phoneticPr fontId="2"/>
  </si>
  <si>
    <t xml:space="preserve">ご不明な点がございましたら、下記問い合わせ先までご連絡ください（できるだけメールでお願いいたします）。 </t>
    <rPh sb="42" eb="43">
      <t>ネガ</t>
    </rPh>
    <phoneticPr fontId="2"/>
  </si>
  <si>
    <t>再エネ調達や年次報告に関する「よくある質問」をウェブサイトにまとめています。</t>
    <rPh sb="3" eb="5">
      <t>チョウタツ</t>
    </rPh>
    <rPh sb="6" eb="8">
      <t>ネンジ</t>
    </rPh>
    <rPh sb="8" eb="10">
      <t>ホウコク</t>
    </rPh>
    <rPh sb="11" eb="12">
      <t>カン</t>
    </rPh>
    <rPh sb="19" eb="21">
      <t>シツモン</t>
    </rPh>
    <phoneticPr fontId="2"/>
  </si>
  <si>
    <t>こちらもご参照ください。</t>
    <phoneticPr fontId="2"/>
  </si>
  <si>
    <t>【凡例】</t>
    <rPh sb="1" eb="3">
      <t>ハンレイ</t>
    </rPh>
    <phoneticPr fontId="2"/>
  </si>
  <si>
    <t>団体名</t>
    <rPh sb="0" eb="2">
      <t>ダンタイ</t>
    </rPh>
    <rPh sb="2" eb="3">
      <t>メイ</t>
    </rPh>
    <phoneticPr fontId="2"/>
  </si>
  <si>
    <t>文字または数値を入力する欄です</t>
    <rPh sb="0" eb="2">
      <t>モジ</t>
    </rPh>
    <rPh sb="5" eb="7">
      <t>スウチ</t>
    </rPh>
    <rPh sb="8" eb="10">
      <t>ニュウリョク</t>
    </rPh>
    <rPh sb="12" eb="13">
      <t>ラン</t>
    </rPh>
    <phoneticPr fontId="2"/>
  </si>
  <si>
    <t>該当する選択肢を選ぶ欄です</t>
    <rPh sb="0" eb="2">
      <t>ガイトウ</t>
    </rPh>
    <rPh sb="4" eb="7">
      <t>センタクシ</t>
    </rPh>
    <rPh sb="8" eb="9">
      <t>エラ</t>
    </rPh>
    <rPh sb="10" eb="11">
      <t>ラン</t>
    </rPh>
    <phoneticPr fontId="2"/>
  </si>
  <si>
    <t>氏名</t>
    <rPh sb="0" eb="2">
      <t>シメイ</t>
    </rPh>
    <phoneticPr fontId="2"/>
  </si>
  <si>
    <t>該当なし</t>
    <rPh sb="0" eb="2">
      <t>ガイトウ</t>
    </rPh>
    <phoneticPr fontId="2"/>
  </si>
  <si>
    <t>グリーン購入ネットワーク（GPN）</t>
    <phoneticPr fontId="2"/>
  </si>
  <si>
    <t>イクレイ日本（ICLEI）</t>
    <rPh sb="4" eb="6">
      <t>ニホン</t>
    </rPh>
    <phoneticPr fontId="2"/>
  </si>
  <si>
    <t>（公財）地球環境戦略研究機関（IGES）</t>
    <rPh sb="1" eb="2">
      <t>コウ</t>
    </rPh>
    <rPh sb="2" eb="3">
      <t>ザイ</t>
    </rPh>
    <phoneticPr fontId="2"/>
  </si>
  <si>
    <t>日本気候リーダーズ・パートナーシップ（JCLP）</t>
    <phoneticPr fontId="2"/>
  </si>
  <si>
    <t>注意事項</t>
    <rPh sb="0" eb="2">
      <t>チュウイ</t>
    </rPh>
    <rPh sb="2" eb="4">
      <t>ジコウ</t>
    </rPh>
    <phoneticPr fontId="2"/>
  </si>
  <si>
    <t>年次報告フォーマットの提出にあたっては、以下の事項を必ずご確認ください。提出においては全ての事項に同意いただいたものとします。</t>
    <rPh sb="0" eb="2">
      <t>ネンジ</t>
    </rPh>
    <rPh sb="2" eb="4">
      <t>ホウコク</t>
    </rPh>
    <rPh sb="11" eb="13">
      <t>テイシュツ</t>
    </rPh>
    <rPh sb="20" eb="22">
      <t>イカ</t>
    </rPh>
    <rPh sb="23" eb="25">
      <t>ジコウ</t>
    </rPh>
    <rPh sb="26" eb="27">
      <t>カナラ</t>
    </rPh>
    <rPh sb="29" eb="31">
      <t>カクニン</t>
    </rPh>
    <rPh sb="36" eb="38">
      <t>テイシュツ</t>
    </rPh>
    <rPh sb="43" eb="44">
      <t>スベ</t>
    </rPh>
    <rPh sb="46" eb="48">
      <t>ジコウ</t>
    </rPh>
    <phoneticPr fontId="2"/>
  </si>
  <si>
    <t xml:space="preserve">    ２．報告内容については、回答者ならびに回答責任者が確認し、参加団体が一切の責任を持つこと。</t>
    <rPh sb="6" eb="10">
      <t>ホウコクナイヨウ</t>
    </rPh>
    <rPh sb="16" eb="19">
      <t>カイトウシャ</t>
    </rPh>
    <rPh sb="23" eb="28">
      <t>カイトウセキニンシャ</t>
    </rPh>
    <rPh sb="29" eb="31">
      <t>カクニン</t>
    </rPh>
    <phoneticPr fontId="2"/>
  </si>
  <si>
    <t xml:space="preserve">    ３．再エネ100宣言 RE Action事務局（以下、事務局）が報告内容を確認するために資料等の提出を求めた場合、これを提出すること。</t>
    <rPh sb="36" eb="40">
      <t>ホウコクナイヨウ</t>
    </rPh>
    <rPh sb="41" eb="43">
      <t>カクニン</t>
    </rPh>
    <phoneticPr fontId="2"/>
  </si>
  <si>
    <t xml:space="preserve">    ４．虚偽、その他不正・不適切な情報提供や行為があった場合には、事務局において実績を削除するほか、団体名の公表、その他必要な措置をとる場合があること。</t>
    <rPh sb="19" eb="23">
      <t>ジョウホウテイキョウ</t>
    </rPh>
    <rPh sb="24" eb="26">
      <t>コウイ</t>
    </rPh>
    <rPh sb="52" eb="54">
      <t>ダンタイ</t>
    </rPh>
    <phoneticPr fontId="2"/>
  </si>
  <si>
    <t>◆年次報告フォーマット</t>
    <rPh sb="1" eb="3">
      <t>ネンジ</t>
    </rPh>
    <rPh sb="3" eb="5">
      <t>ホウコク</t>
    </rPh>
    <phoneticPr fontId="2"/>
  </si>
  <si>
    <t>選択肢1</t>
    <rPh sb="0" eb="3">
      <t>センタクシ</t>
    </rPh>
    <phoneticPr fontId="2"/>
  </si>
  <si>
    <t>敷地内で発電・オンサイトPPA</t>
    <phoneticPr fontId="2"/>
  </si>
  <si>
    <t>敷地外・遠隔地で発電</t>
    <phoneticPr fontId="2"/>
  </si>
  <si>
    <t>非化石証書・Ｊクレジット・グリーン電力証書の購入</t>
    <phoneticPr fontId="2"/>
  </si>
  <si>
    <t>子選択肢</t>
    <rPh sb="0" eb="1">
      <t>コ</t>
    </rPh>
    <rPh sb="1" eb="4">
      <t>センタクシ</t>
    </rPh>
    <phoneticPr fontId="2"/>
  </si>
  <si>
    <t>計算式が入力されている欄です（入力不要）</t>
    <rPh sb="0" eb="3">
      <t>ケイサンシキ</t>
    </rPh>
    <rPh sb="4" eb="6">
      <t>ニュウリョク</t>
    </rPh>
    <rPh sb="11" eb="12">
      <t>ラン</t>
    </rPh>
    <rPh sb="15" eb="17">
      <t>ニュウリョク</t>
    </rPh>
    <rPh sb="17" eb="19">
      <t>フヨウ</t>
    </rPh>
    <phoneticPr fontId="2"/>
  </si>
  <si>
    <t>必須</t>
    <rPh sb="0" eb="2">
      <t>ヒッス</t>
    </rPh>
    <phoneticPr fontId="2"/>
  </si>
  <si>
    <t>①</t>
  </si>
  <si>
    <t>目標年（100％達成）</t>
    <rPh sb="8" eb="10">
      <t>タッセイ</t>
    </rPh>
    <phoneticPr fontId="2"/>
  </si>
  <si>
    <t>年</t>
    <rPh sb="0" eb="1">
      <t>ネン</t>
    </rPh>
    <phoneticPr fontId="2"/>
  </si>
  <si>
    <t>②</t>
  </si>
  <si>
    <t>③</t>
  </si>
  <si>
    <t>％</t>
    <phoneticPr fontId="2"/>
  </si>
  <si>
    <t>④</t>
    <phoneticPr fontId="2"/>
  </si>
  <si>
    <t>総消費電力量</t>
    <phoneticPr fontId="2"/>
  </si>
  <si>
    <t>kWh</t>
    <phoneticPr fontId="2"/>
  </si>
  <si>
    <t>⑤</t>
    <phoneticPr fontId="2"/>
  </si>
  <si>
    <t>再エネ電力量</t>
    <phoneticPr fontId="2"/>
  </si>
  <si>
    <t>④の内数</t>
    <rPh sb="2" eb="4">
      <t>ウチスウ</t>
    </rPh>
    <phoneticPr fontId="2"/>
  </si>
  <si>
    <t>⑥</t>
    <phoneticPr fontId="2"/>
  </si>
  <si>
    <t>再エネ率</t>
  </si>
  <si>
    <t>⑤÷④</t>
    <phoneticPr fontId="2"/>
  </si>
  <si>
    <t>（ウェブサイトと年次報告書に団体情報として公表）</t>
    <phoneticPr fontId="2"/>
  </si>
  <si>
    <t>⑦</t>
    <phoneticPr fontId="2"/>
  </si>
  <si>
    <r>
      <t>2．各施設の再エネ</t>
    </r>
    <r>
      <rPr>
        <b/>
        <sz val="14"/>
        <rFont val="メイリオ"/>
        <family val="3"/>
        <charset val="128"/>
      </rPr>
      <t>電力量</t>
    </r>
    <r>
      <rPr>
        <b/>
        <sz val="14"/>
        <color theme="1"/>
        <rFont val="メイリオ"/>
        <family val="3"/>
        <charset val="128"/>
      </rPr>
      <t>（個別施設情報は</t>
    </r>
    <r>
      <rPr>
        <b/>
        <sz val="14"/>
        <color rgb="FFFF0000"/>
        <rFont val="メイリオ"/>
        <family val="3"/>
        <charset val="128"/>
      </rPr>
      <t>非公表</t>
    </r>
    <r>
      <rPr>
        <b/>
        <sz val="14"/>
        <color theme="1"/>
        <rFont val="メイリオ"/>
        <family val="3"/>
        <charset val="128"/>
      </rPr>
      <t>）</t>
    </r>
    <rPh sb="2" eb="3">
      <t>カク</t>
    </rPh>
    <rPh sb="3" eb="5">
      <t>シセツ</t>
    </rPh>
    <rPh sb="6" eb="7">
      <t>サイ</t>
    </rPh>
    <rPh sb="9" eb="11">
      <t>デンリョク</t>
    </rPh>
    <rPh sb="11" eb="12">
      <t>リョウ</t>
    </rPh>
    <rPh sb="15" eb="19">
      <t>シセツジョウホウ</t>
    </rPh>
    <rPh sb="20" eb="21">
      <t>ヒ</t>
    </rPh>
    <rPh sb="21" eb="23">
      <t>コウヒョウ</t>
    </rPh>
    <phoneticPr fontId="2"/>
  </si>
  <si>
    <t>・対象施設①</t>
    <phoneticPr fontId="2"/>
  </si>
  <si>
    <t>施設名：</t>
    <rPh sb="0" eb="2">
      <t>シセツ</t>
    </rPh>
    <rPh sb="2" eb="3">
      <t>メイ</t>
    </rPh>
    <phoneticPr fontId="2"/>
  </si>
  <si>
    <t>本施設の総消費電力量：</t>
    <rPh sb="0" eb="1">
      <t>ホン</t>
    </rPh>
    <rPh sb="1" eb="3">
      <t>シセツ</t>
    </rPh>
    <rPh sb="4" eb="5">
      <t>ソウ</t>
    </rPh>
    <phoneticPr fontId="2"/>
  </si>
  <si>
    <t>調達手段㋐：</t>
    <rPh sb="0" eb="2">
      <t>チョウタツ</t>
    </rPh>
    <rPh sb="2" eb="4">
      <t>シュダン</t>
    </rPh>
    <phoneticPr fontId="2"/>
  </si>
  <si>
    <t>確認事項：</t>
    <rPh sb="0" eb="2">
      <t>カクニン</t>
    </rPh>
    <rPh sb="2" eb="4">
      <t>ジコウ</t>
    </rPh>
    <phoneticPr fontId="2"/>
  </si>
  <si>
    <t>再エネ電力量：</t>
    <phoneticPr fontId="2"/>
  </si>
  <si>
    <t>調達手段㋑：</t>
    <rPh sb="0" eb="2">
      <t>チョウタツ</t>
    </rPh>
    <rPh sb="2" eb="4">
      <t>シュダン</t>
    </rPh>
    <phoneticPr fontId="2"/>
  </si>
  <si>
    <t>※「調達手段」欄が足りない場合は、コピー＆ペーストで行を追加してください。</t>
    <rPh sb="2" eb="4">
      <t>チョウタツ</t>
    </rPh>
    <rPh sb="4" eb="6">
      <t>シュダン</t>
    </rPh>
    <rPh sb="26" eb="27">
      <t>ギョウ</t>
    </rPh>
    <phoneticPr fontId="2"/>
  </si>
  <si>
    <t>・対象施設②</t>
    <phoneticPr fontId="2"/>
  </si>
  <si>
    <t>対象施設の総消費電力量：</t>
    <rPh sb="0" eb="2">
      <t>タイショウ</t>
    </rPh>
    <rPh sb="2" eb="4">
      <t>シセツ</t>
    </rPh>
    <rPh sb="5" eb="6">
      <t>ソウ</t>
    </rPh>
    <phoneticPr fontId="2"/>
  </si>
  <si>
    <t>・対象施設③</t>
    <phoneticPr fontId="2"/>
  </si>
  <si>
    <t>※「対象施設」欄が足りない場合は、コピー＆ペーストで行を追加してください。</t>
    <rPh sb="2" eb="4">
      <t>タイショウ</t>
    </rPh>
    <rPh sb="4" eb="6">
      <t>シセツ</t>
    </rPh>
    <rPh sb="7" eb="8">
      <t>ラン</t>
    </rPh>
    <rPh sb="9" eb="10">
      <t>タ</t>
    </rPh>
    <rPh sb="13" eb="15">
      <t>バアイ</t>
    </rPh>
    <rPh sb="26" eb="27">
      <t>ギョウ</t>
    </rPh>
    <rPh sb="28" eb="30">
      <t>ツイカ</t>
    </rPh>
    <phoneticPr fontId="2"/>
  </si>
  <si>
    <t>※ 別シートのアンケートにご協力ください。</t>
    <rPh sb="2" eb="3">
      <t>ベツ</t>
    </rPh>
    <phoneticPr fontId="2"/>
  </si>
  <si>
    <t>1. 企業価値の向上、他社との差別化につながった</t>
    <phoneticPr fontId="2"/>
  </si>
  <si>
    <t>2. パートナーシップや信頼関係の構築につながった</t>
    <rPh sb="12" eb="14">
      <t>シンライ</t>
    </rPh>
    <rPh sb="14" eb="16">
      <t>カンケイ</t>
    </rPh>
    <phoneticPr fontId="2"/>
  </si>
  <si>
    <t>3. メディアで紹介された</t>
    <rPh sb="8" eb="10">
      <t>ショウカイ</t>
    </rPh>
    <phoneticPr fontId="2"/>
  </si>
  <si>
    <t>5. 商談につながった</t>
    <phoneticPr fontId="2"/>
  </si>
  <si>
    <t>6. 特になし</t>
    <phoneticPr fontId="2"/>
  </si>
  <si>
    <t>1. 費用対効果の見極めが難しい</t>
    <rPh sb="13" eb="14">
      <t>ムズカ</t>
    </rPh>
    <phoneticPr fontId="2"/>
  </si>
  <si>
    <t>2. テナントのため証書以外の方法がない</t>
    <phoneticPr fontId="2"/>
  </si>
  <si>
    <t>3. 太陽光発電では全電力に足りない</t>
    <phoneticPr fontId="2"/>
  </si>
  <si>
    <t>4. 遠隔地からの再エネ調達が必要</t>
    <phoneticPr fontId="2"/>
  </si>
  <si>
    <t>5. 再エネ調達手法がわかりにくい</t>
    <rPh sb="6" eb="10">
      <t>チョウタツシュホウ</t>
    </rPh>
    <phoneticPr fontId="2"/>
  </si>
  <si>
    <t>7. FIT制度により売電中のため再エネ調達が難しい</t>
    <rPh sb="17" eb="18">
      <t>サイ</t>
    </rPh>
    <rPh sb="20" eb="22">
      <t>チョウタツ</t>
    </rPh>
    <rPh sb="23" eb="24">
      <t>ムズカ</t>
    </rPh>
    <phoneticPr fontId="2"/>
  </si>
  <si>
    <t>8. 特になし</t>
    <phoneticPr fontId="2"/>
  </si>
  <si>
    <t>1. 再生可能エネルギーによる熱利用</t>
    <rPh sb="3" eb="5">
      <t>サイセイ</t>
    </rPh>
    <rPh sb="5" eb="7">
      <t>カノウ</t>
    </rPh>
    <rPh sb="15" eb="18">
      <t>ネツリヨウ</t>
    </rPh>
    <phoneticPr fontId="2"/>
  </si>
  <si>
    <t>2. LEDへの切り替え</t>
    <phoneticPr fontId="2"/>
  </si>
  <si>
    <t>3. デマンドコントロール装置の導入</t>
    <phoneticPr fontId="2"/>
  </si>
  <si>
    <t>4. 省エネ型設備への切り替え</t>
    <phoneticPr fontId="2"/>
  </si>
  <si>
    <t>5. 蓄電池の導入</t>
    <rPh sb="3" eb="6">
      <t>チクデンチ</t>
    </rPh>
    <rPh sb="7" eb="9">
      <t>ドウニュウ</t>
    </rPh>
    <phoneticPr fontId="2"/>
  </si>
  <si>
    <t>6. 電気自動車の導入</t>
    <rPh sb="3" eb="8">
      <t>デンキジドウシャ</t>
    </rPh>
    <rPh sb="9" eb="11">
      <t>ドウニュウ</t>
    </rPh>
    <phoneticPr fontId="2"/>
  </si>
  <si>
    <t>7. その他</t>
    <phoneticPr fontId="2"/>
  </si>
  <si>
    <t>回答団体</t>
    <rPh sb="0" eb="2">
      <t>カイトウ</t>
    </rPh>
    <rPh sb="2" eb="4">
      <t>ダンタイ</t>
    </rPh>
    <phoneticPr fontId="2"/>
  </si>
  <si>
    <t>○ 「月平均」は自動で計算されますが、1年分（12ヶ月）のデータ入力を前提に計算式を設定しています。把握している期間が1年未満の場合は、必要に応じて計算式を変更してください。</t>
    <rPh sb="20" eb="21">
      <t>ネン</t>
    </rPh>
    <rPh sb="21" eb="22">
      <t>ブン</t>
    </rPh>
    <rPh sb="68" eb="70">
      <t>ヒツヨウ</t>
    </rPh>
    <rPh sb="71" eb="72">
      <t>オウ</t>
    </rPh>
    <phoneticPr fontId="2"/>
  </si>
  <si>
    <t>○ シート計（消費電力量）</t>
    <rPh sb="5" eb="6">
      <t>ケイ</t>
    </rPh>
    <phoneticPr fontId="2"/>
  </si>
  <si>
    <t>項目</t>
  </si>
  <si>
    <t>単位</t>
  </si>
  <si>
    <t>総計</t>
    <rPh sb="0" eb="2">
      <t>ソウケイ</t>
    </rPh>
    <phoneticPr fontId="2"/>
  </si>
  <si>
    <t>月平均</t>
  </si>
  <si>
    <t>使用量</t>
  </si>
  <si>
    <t>kWh</t>
  </si>
  <si>
    <t>購入電力1</t>
    <rPh sb="0" eb="2">
      <t>コウニュウ</t>
    </rPh>
    <phoneticPr fontId="2"/>
  </si>
  <si>
    <t>購入先：</t>
  </si>
  <si>
    <t>メニュー・プラン名称：</t>
    <rPh sb="8" eb="10">
      <t>メイショウ</t>
    </rPh>
    <phoneticPr fontId="2"/>
  </si>
  <si>
    <t>使用場所：</t>
    <rPh sb="0" eb="2">
      <t>シヨウ</t>
    </rPh>
    <rPh sb="2" eb="4">
      <t>バショ</t>
    </rPh>
    <phoneticPr fontId="2"/>
  </si>
  <si>
    <t>合計</t>
  </si>
  <si>
    <t>購入電力2</t>
    <rPh sb="0" eb="2">
      <t>コウニュウ</t>
    </rPh>
    <phoneticPr fontId="2"/>
  </si>
  <si>
    <t>購入電力3</t>
    <rPh sb="0" eb="2">
      <t>コウニュウ</t>
    </rPh>
    <phoneticPr fontId="2"/>
  </si>
  <si>
    <t>購入電力4</t>
    <rPh sb="0" eb="2">
      <t>コウニュウ</t>
    </rPh>
    <phoneticPr fontId="2"/>
  </si>
  <si>
    <t>購入電力5</t>
    <rPh sb="0" eb="2">
      <t>コウニュウ</t>
    </rPh>
    <phoneticPr fontId="2"/>
  </si>
  <si>
    <t>自家消費電力６</t>
    <rPh sb="0" eb="2">
      <t>ジカ</t>
    </rPh>
    <rPh sb="2" eb="4">
      <t>ショウヒ</t>
    </rPh>
    <phoneticPr fontId="2"/>
  </si>
  <si>
    <t>設備名等：</t>
    <rPh sb="0" eb="2">
      <t>セツビ</t>
    </rPh>
    <rPh sb="2" eb="3">
      <t>メイ</t>
    </rPh>
    <rPh sb="3" eb="4">
      <t>トウ</t>
    </rPh>
    <phoneticPr fontId="2"/>
  </si>
  <si>
    <t>発電場所：</t>
    <rPh sb="0" eb="2">
      <t>ハツデン</t>
    </rPh>
    <rPh sb="2" eb="4">
      <t>バショ</t>
    </rPh>
    <phoneticPr fontId="2"/>
  </si>
  <si>
    <t>需要場所：</t>
    <rPh sb="0" eb="2">
      <t>ジュヨウ</t>
    </rPh>
    <rPh sb="2" eb="4">
      <t>バショ</t>
    </rPh>
    <phoneticPr fontId="2"/>
  </si>
  <si>
    <t>自家消費電力7</t>
    <phoneticPr fontId="2"/>
  </si>
  <si>
    <t>自家消費電力8</t>
    <phoneticPr fontId="2"/>
  </si>
  <si>
    <t>自家消費電力9</t>
    <phoneticPr fontId="2"/>
  </si>
  <si>
    <t>自家消費電力10</t>
    <phoneticPr fontId="2"/>
  </si>
  <si>
    <t>※足りない場合は、シートをコピーしてください。</t>
    <rPh sb="1" eb="2">
      <t>タ</t>
    </rPh>
    <rPh sb="5" eb="7">
      <t>バアイ</t>
    </rPh>
    <phoneticPr fontId="2"/>
  </si>
  <si>
    <t>特になし</t>
    <rPh sb="0" eb="1">
      <t>トク</t>
    </rPh>
    <phoneticPr fontId="2"/>
  </si>
  <si>
    <t>【ひな形】（パワーポイント）</t>
    <rPh sb="3" eb="4">
      <t>ガタ</t>
    </rPh>
    <phoneticPr fontId="2"/>
  </si>
  <si>
    <r>
      <t xml:space="preserve">① 宣言後の反響（経営効果、取引先やステークホルダーからの評価等） </t>
    </r>
    <r>
      <rPr>
        <b/>
        <sz val="11"/>
        <color rgb="FFFF0000"/>
        <rFont val="メイリオ"/>
        <family val="3"/>
        <charset val="128"/>
      </rPr>
      <t>※複数回答可</t>
    </r>
    <rPh sb="2" eb="4">
      <t>センゲン</t>
    </rPh>
    <rPh sb="4" eb="5">
      <t>ゴ</t>
    </rPh>
    <rPh sb="6" eb="8">
      <t>ハンキョウ</t>
    </rPh>
    <rPh sb="14" eb="16">
      <t>トリヒキ</t>
    </rPh>
    <rPh sb="16" eb="17">
      <t>サキ</t>
    </rPh>
    <rPh sb="35" eb="40">
      <t>フクスウカイトウカ</t>
    </rPh>
    <phoneticPr fontId="2"/>
  </si>
  <si>
    <r>
      <t xml:space="preserve">② 再エネ調達における問題点・課題など </t>
    </r>
    <r>
      <rPr>
        <b/>
        <sz val="11"/>
        <color rgb="FFFF0000"/>
        <rFont val="メイリオ"/>
        <family val="3"/>
        <charset val="128"/>
      </rPr>
      <t>※複数回答可</t>
    </r>
    <rPh sb="2" eb="3">
      <t>サイ</t>
    </rPh>
    <rPh sb="5" eb="7">
      <t>チョウタツ</t>
    </rPh>
    <rPh sb="21" eb="26">
      <t>フクスウカイトウカ</t>
    </rPh>
    <phoneticPr fontId="2"/>
  </si>
  <si>
    <t>皆様からの報告は、課題や進捗を把握し、先進事例を結集して社会へ発信する上で重要な情報となります。</t>
    <rPh sb="0" eb="2">
      <t>ミナサマ</t>
    </rPh>
    <rPh sb="5" eb="7">
      <t>ホウコク</t>
    </rPh>
    <rPh sb="9" eb="11">
      <t>カダイ</t>
    </rPh>
    <rPh sb="12" eb="14">
      <t>シンチョク</t>
    </rPh>
    <rPh sb="15" eb="17">
      <t>ハアク</t>
    </rPh>
    <rPh sb="19" eb="23">
      <t>センシンジレイ</t>
    </rPh>
    <rPh sb="24" eb="26">
      <t>ケッシュウ</t>
    </rPh>
    <rPh sb="28" eb="30">
      <t>シャカイ</t>
    </rPh>
    <rPh sb="31" eb="33">
      <t>ハッシン</t>
    </rPh>
    <rPh sb="35" eb="36">
      <t>ウエ</t>
    </rPh>
    <rPh sb="37" eb="39">
      <t>ジュウヨウ</t>
    </rPh>
    <rPh sb="40" eb="42">
      <t>ジョウホウ</t>
    </rPh>
    <phoneticPr fontId="2"/>
  </si>
  <si>
    <t>役職</t>
    <rPh sb="0" eb="2">
      <t>ヤクショク</t>
    </rPh>
    <phoneticPr fontId="2"/>
  </si>
  <si>
    <t>部署</t>
    <rPh sb="0" eb="2">
      <t>ブショ</t>
    </rPh>
    <phoneticPr fontId="2"/>
  </si>
  <si>
    <t>再エネ100宣言 RE Actionの参加団体は、「消費電力量と再エネ率の年次報告」を行うことが参加団体規約で定められています。</t>
    <rPh sb="19" eb="23">
      <t>サンカダンタイ</t>
    </rPh>
    <rPh sb="37" eb="41">
      <t>ネンジホウコク</t>
    </rPh>
    <rPh sb="43" eb="44">
      <t>オコナ</t>
    </rPh>
    <rPh sb="48" eb="52">
      <t>サンカダンタイ</t>
    </rPh>
    <rPh sb="52" eb="54">
      <t>キヤク</t>
    </rPh>
    <rPh sb="55" eb="56">
      <t>サダ</t>
    </rPh>
    <phoneticPr fontId="2"/>
  </si>
  <si>
    <t>団体概要　　</t>
    <rPh sb="0" eb="2">
      <t>ダンタイ</t>
    </rPh>
    <rPh sb="2" eb="4">
      <t>ガイヨウ</t>
    </rPh>
    <phoneticPr fontId="2"/>
  </si>
  <si>
    <t>以下にご記入ください。団体名は他のシートに反映されます。</t>
    <phoneticPr fontId="2"/>
  </si>
  <si>
    <t>団体名（必須）</t>
    <rPh sb="0" eb="2">
      <t>ダンタイ</t>
    </rPh>
    <rPh sb="2" eb="3">
      <t>メイ</t>
    </rPh>
    <rPh sb="4" eb="6">
      <t>ヒッス</t>
    </rPh>
    <phoneticPr fontId="2"/>
  </si>
  <si>
    <t>回答者（必須）</t>
    <rPh sb="0" eb="2">
      <t>カイトウ</t>
    </rPh>
    <rPh sb="2" eb="3">
      <t>シャ</t>
    </rPh>
    <rPh sb="4" eb="6">
      <t>ヒッス</t>
    </rPh>
    <phoneticPr fontId="2"/>
  </si>
  <si>
    <t>回答責任者（必須）</t>
    <rPh sb="0" eb="2">
      <t>カイトウ</t>
    </rPh>
    <rPh sb="2" eb="4">
      <t>セキニン</t>
    </rPh>
    <rPh sb="4" eb="5">
      <t>シャ</t>
    </rPh>
    <rPh sb="6" eb="8">
      <t>ヒッス</t>
    </rPh>
    <phoneticPr fontId="2"/>
  </si>
  <si>
    <t>加盟団体（必須）</t>
    <rPh sb="0" eb="2">
      <t>カメイ</t>
    </rPh>
    <rPh sb="2" eb="4">
      <t>ダンタイ</t>
    </rPh>
    <rPh sb="5" eb="7">
      <t>ヒッス</t>
    </rPh>
    <phoneticPr fontId="2"/>
  </si>
  <si>
    <t>再エネ関連URL（任意）</t>
    <rPh sb="0" eb="1">
      <t>サイ</t>
    </rPh>
    <rPh sb="3" eb="5">
      <t>カンレン</t>
    </rPh>
    <rPh sb="9" eb="11">
      <t>ニンイ</t>
    </rPh>
    <phoneticPr fontId="2"/>
  </si>
  <si>
    <t>※左欄の「・」の箇所に計算式を埋め込んでいます。削除しないよう、お願いします。</t>
    <rPh sb="1" eb="2">
      <t>ヒダリ</t>
    </rPh>
    <rPh sb="2" eb="3">
      <t>ラン</t>
    </rPh>
    <rPh sb="8" eb="10">
      <t>カショ</t>
    </rPh>
    <rPh sb="11" eb="14">
      <t>ケイサンシキ</t>
    </rPh>
    <rPh sb="15" eb="16">
      <t>ウ</t>
    </rPh>
    <rPh sb="17" eb="18">
      <t>コ</t>
    </rPh>
    <rPh sb="24" eb="26">
      <t>サクジョ</t>
    </rPh>
    <rPh sb="33" eb="34">
      <t>ネガ</t>
    </rPh>
    <phoneticPr fontId="2"/>
  </si>
  <si>
    <t>不明</t>
    <rPh sb="0" eb="2">
      <t>フメイ</t>
    </rPh>
    <phoneticPr fontId="2"/>
  </si>
  <si>
    <t>再エネ電力量（記入）：</t>
    <rPh sb="7" eb="9">
      <t>キニュウ</t>
    </rPh>
    <phoneticPr fontId="2"/>
  </si>
  <si>
    <t>・対象施設の再エネ調達状況をドロップダウンリストから選択し、必要に応じて記入欄に入力してください。</t>
    <rPh sb="1" eb="3">
      <t>タイショウ</t>
    </rPh>
    <rPh sb="3" eb="5">
      <t>シセツ</t>
    </rPh>
    <rPh sb="26" eb="28">
      <t>センタク</t>
    </rPh>
    <rPh sb="30" eb="32">
      <t>ヒツヨウ</t>
    </rPh>
    <rPh sb="33" eb="34">
      <t>オウ</t>
    </rPh>
    <rPh sb="36" eb="39">
      <t>キニュウラン</t>
    </rPh>
    <rPh sb="40" eb="42">
      <t>ニュウリョク</t>
    </rPh>
    <phoneticPr fontId="2"/>
  </si>
  <si>
    <t>例：本社、●●支店、●●事業所、●●工場など</t>
    <rPh sb="0" eb="1">
      <t>レイ</t>
    </rPh>
    <rPh sb="7" eb="9">
      <t>シテン</t>
    </rPh>
    <phoneticPr fontId="2"/>
  </si>
  <si>
    <t>再エネ調達手段</t>
    <rPh sb="0" eb="1">
      <t>サイ</t>
    </rPh>
    <rPh sb="3" eb="5">
      <t>チョウタツ</t>
    </rPh>
    <rPh sb="5" eb="7">
      <t>シュダン</t>
    </rPh>
    <phoneticPr fontId="2"/>
  </si>
  <si>
    <t>消費電力量（kWh）</t>
    <rPh sb="0" eb="5">
      <t>ショウヒデンリョクリョウ</t>
    </rPh>
    <phoneticPr fontId="2"/>
  </si>
  <si>
    <t>再エネ電力量（kWh）</t>
    <rPh sb="0" eb="1">
      <t>サイ</t>
    </rPh>
    <rPh sb="3" eb="6">
      <t>デンリョクリョウ</t>
    </rPh>
    <phoneticPr fontId="2"/>
  </si>
  <si>
    <t>敷地内で発電・オンサイトPPA</t>
  </si>
  <si>
    <t>↓「調達手段」を選択した後、該当する「確認事項」を選択</t>
    <rPh sb="2" eb="6">
      <t>チョウタツシュダン</t>
    </rPh>
    <rPh sb="8" eb="10">
      <t>センタク</t>
    </rPh>
    <rPh sb="12" eb="13">
      <t>ノチ</t>
    </rPh>
    <rPh sb="14" eb="16">
      <t>ガイトウ</t>
    </rPh>
    <rPh sb="19" eb="21">
      <t>カクニン</t>
    </rPh>
    <rPh sb="21" eb="23">
      <t>ジコウ</t>
    </rPh>
    <rPh sb="25" eb="27">
      <t>センタク</t>
    </rPh>
    <phoneticPr fontId="2"/>
  </si>
  <si>
    <t>例：本社、●●支店、●●事業所、●●工場など</t>
    <rPh sb="0" eb="1">
      <t>レイ</t>
    </rPh>
    <rPh sb="2" eb="4">
      <t>ホンシャ</t>
    </rPh>
    <rPh sb="7" eb="9">
      <t>シテン</t>
    </rPh>
    <rPh sb="12" eb="15">
      <t>ジギョウショ</t>
    </rPh>
    <rPh sb="18" eb="20">
      <t>コウジョウ</t>
    </rPh>
    <phoneticPr fontId="2"/>
  </si>
  <si>
    <t>再エネの追加性の有無</t>
    <rPh sb="0" eb="1">
      <t>サイ</t>
    </rPh>
    <rPh sb="4" eb="7">
      <t>ツイカセイ</t>
    </rPh>
    <rPh sb="8" eb="10">
      <t>ウム</t>
    </rPh>
    <phoneticPr fontId="2"/>
  </si>
  <si>
    <t>団体名</t>
    <rPh sb="0" eb="3">
      <t>ダンタイメイ</t>
    </rPh>
    <phoneticPr fontId="2"/>
  </si>
  <si>
    <t>シート計</t>
    <rPh sb="3" eb="4">
      <t>ケイ</t>
    </rPh>
    <phoneticPr fontId="2"/>
  </si>
  <si>
    <t>連絡先TEL</t>
    <rPh sb="0" eb="3">
      <t>レンラクサキ</t>
    </rPh>
    <phoneticPr fontId="2"/>
  </si>
  <si>
    <t>reaction@saiene.jp</t>
    <phoneticPr fontId="2"/>
  </si>
  <si>
    <t>提出先：</t>
    <phoneticPr fontId="2"/>
  </si>
  <si>
    <t>提出期限：</t>
    <rPh sb="2" eb="4">
      <t>キゲン</t>
    </rPh>
    <phoneticPr fontId="2"/>
  </si>
  <si>
    <t>← 再エネ電力量を年次報告フォーマットシートのE12に転記してください。</t>
    <rPh sb="2" eb="3">
      <t>サイ</t>
    </rPh>
    <rPh sb="5" eb="8">
      <t>デンリョクリョウ</t>
    </rPh>
    <rPh sb="9" eb="13">
      <t>ネンジホウコク</t>
    </rPh>
    <rPh sb="27" eb="29">
      <t>テンキ</t>
    </rPh>
    <phoneticPr fontId="2"/>
  </si>
  <si>
    <t>あり</t>
    <phoneticPr fontId="2"/>
  </si>
  <si>
    <t>なし</t>
    <phoneticPr fontId="2"/>
  </si>
  <si>
    <t>問い合わせ先：</t>
    <rPh sb="0" eb="1">
      <t>ト</t>
    </rPh>
    <rPh sb="2" eb="3">
      <t>ア</t>
    </rPh>
    <rPh sb="5" eb="6">
      <t>サキ</t>
    </rPh>
    <phoneticPr fontId="2"/>
  </si>
  <si>
    <t>E-mail：</t>
    <phoneticPr fontId="2"/>
  </si>
  <si>
    <t>なるべく記入</t>
    <rPh sb="4" eb="6">
      <t>キニュウ</t>
    </rPh>
    <phoneticPr fontId="2"/>
  </si>
  <si>
    <t>発電設備を所有・リースし、電力を自家消費している (⇒ 再エネ率に計上可、追加性あり）</t>
    <rPh sb="0" eb="2">
      <t>ハツデン</t>
    </rPh>
    <rPh sb="2" eb="4">
      <t>セツビ</t>
    </rPh>
    <rPh sb="5" eb="7">
      <t>ショユウ</t>
    </rPh>
    <rPh sb="13" eb="15">
      <t>デンリョク</t>
    </rPh>
    <rPh sb="16" eb="18">
      <t>ジカ</t>
    </rPh>
    <rPh sb="18" eb="20">
      <t>ショウヒ</t>
    </rPh>
    <rPh sb="28" eb="29">
      <t>サイ</t>
    </rPh>
    <rPh sb="31" eb="32">
      <t>リツ</t>
    </rPh>
    <rPh sb="33" eb="35">
      <t>ケイジョウ</t>
    </rPh>
    <rPh sb="35" eb="36">
      <t>カ</t>
    </rPh>
    <rPh sb="37" eb="40">
      <t>ツイカセイ</t>
    </rPh>
    <phoneticPr fontId="2"/>
  </si>
  <si>
    <t>電力購入契約（PPA）を結び、自ら消費（⇒ 再エネ率に計上可、追加性あり）</t>
    <rPh sb="0" eb="2">
      <t>デンリョク</t>
    </rPh>
    <rPh sb="2" eb="4">
      <t>コウニュウ</t>
    </rPh>
    <rPh sb="4" eb="6">
      <t>ケイヤク</t>
    </rPh>
    <rPh sb="12" eb="13">
      <t>ムス</t>
    </rPh>
    <rPh sb="15" eb="16">
      <t>ミズカ</t>
    </rPh>
    <rPh sb="17" eb="19">
      <t>ショウヒ</t>
    </rPh>
    <rPh sb="22" eb="23">
      <t>サイ</t>
    </rPh>
    <rPh sb="25" eb="26">
      <t>リツ</t>
    </rPh>
    <rPh sb="27" eb="29">
      <t>ケイジョウ</t>
    </rPh>
    <rPh sb="29" eb="30">
      <t>カ</t>
    </rPh>
    <rPh sb="31" eb="34">
      <t>ツイカセイ</t>
    </rPh>
    <phoneticPr fontId="2"/>
  </si>
  <si>
    <t>一部売電し、残りは自家消費している（⇒ 自家消費分は再エネ率に計上可、追加性あり）</t>
    <rPh sb="35" eb="38">
      <t>ツイカセイ</t>
    </rPh>
    <phoneticPr fontId="2"/>
  </si>
  <si>
    <t>売電している（⇒ 再エネ率に計上不可）</t>
    <phoneticPr fontId="2"/>
  </si>
  <si>
    <t>自営線で引込み、または自己託送にて自ら消費している（⇒ 再エネ率に計上可、追加性あり）</t>
    <rPh sb="0" eb="2">
      <t>ジエイ</t>
    </rPh>
    <rPh sb="2" eb="3">
      <t>セン</t>
    </rPh>
    <rPh sb="4" eb="6">
      <t>ヒッコ</t>
    </rPh>
    <rPh sb="11" eb="13">
      <t>ジコ</t>
    </rPh>
    <rPh sb="13" eb="15">
      <t>タクソウ</t>
    </rPh>
    <rPh sb="17" eb="18">
      <t>ミズカ</t>
    </rPh>
    <rPh sb="19" eb="21">
      <t>ショウヒ</t>
    </rPh>
    <rPh sb="28" eb="29">
      <t>サイ</t>
    </rPh>
    <rPh sb="31" eb="32">
      <t>リツ</t>
    </rPh>
    <rPh sb="33" eb="35">
      <t>ケイジョウ</t>
    </rPh>
    <rPh sb="35" eb="36">
      <t>カ</t>
    </rPh>
    <rPh sb="37" eb="40">
      <t>ツイカセイ</t>
    </rPh>
    <phoneticPr fontId="2"/>
  </si>
  <si>
    <t>オフサイトPPAで自ら消費している（⇒ 再エネ率に計上可、追加性あり）</t>
    <rPh sb="29" eb="32">
      <t>ツイカセイ</t>
    </rPh>
    <phoneticPr fontId="2"/>
  </si>
  <si>
    <t>非化石証書（⇒ トラッキング付き証書のみ、再エネ率に計上可）</t>
    <phoneticPr fontId="2"/>
  </si>
  <si>
    <t>Ｊ－クレジット（⇒ 再エネ由来のみ、再エネ率に計上可）</t>
    <phoneticPr fontId="2"/>
  </si>
  <si>
    <t>グリーン電力証書（⇒ 再エネ率に計上可）</t>
    <phoneticPr fontId="2"/>
  </si>
  <si>
    <t>追加性あり（発電施設の設備稼働日・運転開始日が15年以内である）</t>
    <rPh sb="0" eb="3">
      <t>ツイカセイ</t>
    </rPh>
    <rPh sb="6" eb="10">
      <t>ハツデンシセツ</t>
    </rPh>
    <rPh sb="11" eb="13">
      <t>セツビ</t>
    </rPh>
    <rPh sb="13" eb="16">
      <t>カドウビ</t>
    </rPh>
    <rPh sb="17" eb="22">
      <t>ウンテンカイシビ</t>
    </rPh>
    <rPh sb="25" eb="26">
      <t>ネン</t>
    </rPh>
    <rPh sb="26" eb="28">
      <t>イナイ</t>
    </rPh>
    <phoneticPr fontId="2"/>
  </si>
  <si>
    <t>追加性なし（発電施設の設備稼働日・運転開始日から15年以上経過している）</t>
    <rPh sb="0" eb="3">
      <t>ツイカセイ</t>
    </rPh>
    <rPh sb="27" eb="29">
      <t>イジョウ</t>
    </rPh>
    <rPh sb="29" eb="31">
      <t>ケイカ</t>
    </rPh>
    <phoneticPr fontId="2"/>
  </si>
  <si>
    <t>アンケートは以上です。ご協力ありがとうございました。</t>
    <rPh sb="6" eb="8">
      <t>イジョウ</t>
    </rPh>
    <rPh sb="12" eb="14">
      <t>キョウリョク</t>
    </rPh>
    <phoneticPr fontId="2"/>
  </si>
  <si>
    <t>国に対する要望や共有したい課題があればご記入ください。（自由記述）</t>
    <rPh sb="8" eb="10">
      <t>キョウユウ</t>
    </rPh>
    <phoneticPr fontId="2"/>
  </si>
  <si>
    <t>再エネ電力を使用している施設が多数（5施設以上）ある場合は、年次報告フォーマットの「2．各施設の再エネ電力量」に記入する代わりに、このシートを使用し、提出することができます。</t>
    <rPh sb="56" eb="58">
      <t>キニュウ</t>
    </rPh>
    <rPh sb="71" eb="73">
      <t>シヨウ</t>
    </rPh>
    <rPh sb="75" eb="77">
      <t>テイシュツ</t>
    </rPh>
    <phoneticPr fontId="2"/>
  </si>
  <si>
    <r>
      <t>◆アンケート（任意）</t>
    </r>
    <r>
      <rPr>
        <sz val="11"/>
        <color theme="1"/>
        <rFont val="メイリオ"/>
        <family val="3"/>
        <charset val="128"/>
      </rPr>
      <t>ご協力お願いします。</t>
    </r>
    <rPh sb="7" eb="9">
      <t>ニンイ</t>
    </rPh>
    <rPh sb="11" eb="13">
      <t>キョウリョク</t>
    </rPh>
    <rPh sb="14" eb="15">
      <t>ネガ</t>
    </rPh>
    <phoneticPr fontId="2"/>
  </si>
  <si>
    <t>◆再エネ電力集計表</t>
    <rPh sb="1" eb="2">
      <t>サイ</t>
    </rPh>
    <rPh sb="4" eb="6">
      <t>デンリョク</t>
    </rPh>
    <rPh sb="6" eb="9">
      <t>シュウケイヒョウ</t>
    </rPh>
    <phoneticPr fontId="2"/>
  </si>
  <si>
    <t>ご記入いただいた回答の内容や集計結果を再エネ100宣言 RE Actionの年次報告書、ウェブサイト、発表資料等に掲載します。予めご了承ください。</t>
    <rPh sb="1" eb="3">
      <t>キニュウ</t>
    </rPh>
    <rPh sb="8" eb="10">
      <t>カイトウ</t>
    </rPh>
    <rPh sb="11" eb="13">
      <t>ナイヨウ</t>
    </rPh>
    <rPh sb="14" eb="16">
      <t>シュウケイ</t>
    </rPh>
    <rPh sb="15" eb="16">
      <t>ケイ</t>
    </rPh>
    <rPh sb="16" eb="18">
      <t>ケッカ</t>
    </rPh>
    <rPh sb="19" eb="20">
      <t>サイ</t>
    </rPh>
    <rPh sb="40" eb="43">
      <t>ホウコクショ</t>
    </rPh>
    <rPh sb="57" eb="59">
      <t>ケイサイ</t>
    </rPh>
    <rPh sb="63" eb="64">
      <t>アラカジ</t>
    </rPh>
    <rPh sb="66" eb="68">
      <t>リョウショウ</t>
    </rPh>
    <phoneticPr fontId="2"/>
  </si>
  <si>
    <t>⑥ 再エネの追加性に関する調査</t>
    <phoneticPr fontId="2"/>
  </si>
  <si>
    <t>※ ウェビナー「RE100技術要件（再エネの追加性）の適用について」（2024年5月22日開催）の動画配信は</t>
    <phoneticPr fontId="2"/>
  </si>
  <si>
    <t>1. 重要・意識して取り組むべきと考え、既に実践している</t>
    <phoneticPr fontId="2"/>
  </si>
  <si>
    <t>2. 重要・意識して取り組むべきと考え、これから取り組む予定</t>
    <phoneticPr fontId="2"/>
  </si>
  <si>
    <t>3. 重要・意識して取り組むべきと考えているが、未着手である</t>
    <phoneticPr fontId="2"/>
  </si>
  <si>
    <t>4. 再エネの追加性について知らなかった、意識したことはない</t>
    <rPh sb="3" eb="4">
      <t>サイ</t>
    </rPh>
    <rPh sb="7" eb="10">
      <t>ツイカセイ</t>
    </rPh>
    <phoneticPr fontId="2"/>
  </si>
  <si>
    <t>一般社団法人再エネ100宣言 RE Action協議会　事務局　担当：長谷川、金子、中垣</t>
    <rPh sb="42" eb="44">
      <t>ナカガキ</t>
    </rPh>
    <phoneticPr fontId="2"/>
  </si>
  <si>
    <r>
      <t>※ 再エネ100宣言 RE Actionでは、</t>
    </r>
    <r>
      <rPr>
        <sz val="11"/>
        <color rgb="FFFF0000"/>
        <rFont val="メイリオ"/>
        <family val="3"/>
        <charset val="128"/>
      </rPr>
      <t>2028年度以降の年次報告に「追加性のある再エネ」の要件を適用</t>
    </r>
    <r>
      <rPr>
        <sz val="11"/>
        <color theme="1"/>
        <rFont val="メイリオ"/>
        <family val="3"/>
        <charset val="128"/>
      </rPr>
      <t>する予定です。</t>
    </r>
    <rPh sb="2" eb="3">
      <t>サイ</t>
    </rPh>
    <rPh sb="8" eb="10">
      <t>センゲン</t>
    </rPh>
    <rPh sb="27" eb="28">
      <t>ネン</t>
    </rPh>
    <rPh sb="28" eb="29">
      <t>ド</t>
    </rPh>
    <rPh sb="29" eb="31">
      <t>イコウ</t>
    </rPh>
    <rPh sb="32" eb="36">
      <t>ネンジホウコク</t>
    </rPh>
    <rPh sb="38" eb="41">
      <t>ツイカセイ</t>
    </rPh>
    <rPh sb="44" eb="45">
      <t>サイ</t>
    </rPh>
    <rPh sb="49" eb="51">
      <t>ヨウケン</t>
    </rPh>
    <rPh sb="52" eb="54">
      <t>テキヨウ</t>
    </rPh>
    <rPh sb="56" eb="58">
      <t>ヨテイ</t>
    </rPh>
    <phoneticPr fontId="2"/>
  </si>
  <si>
    <t>左の記述内容の掲載可否（年次報告書、HP等）</t>
    <rPh sb="0" eb="1">
      <t>ヒダリ</t>
    </rPh>
    <rPh sb="2" eb="4">
      <t>キジュツ</t>
    </rPh>
    <rPh sb="4" eb="6">
      <t>ナイヨウ</t>
    </rPh>
    <phoneticPr fontId="2"/>
  </si>
  <si>
    <t>⑦ 再エネ100宣言 RE Actionは、社会全体の再エネ利用を促進するために政策への働きかけを行います。</t>
    <rPh sb="44" eb="45">
      <t>ハタラ</t>
    </rPh>
    <rPh sb="49" eb="50">
      <t>オコナ</t>
    </rPh>
    <phoneticPr fontId="2"/>
  </si>
  <si>
    <t>左の記述内容の掲載可否（年次報告書、HP等）</t>
    <rPh sb="0" eb="1">
      <t>ヒダリ</t>
    </rPh>
    <rPh sb="2" eb="6">
      <t>キジュツナイヨウ</t>
    </rPh>
    <rPh sb="7" eb="9">
      <t>ケイサイ</t>
    </rPh>
    <rPh sb="9" eb="11">
      <t>カヒ</t>
    </rPh>
    <rPh sb="12" eb="17">
      <t>ネンジホウコクショ</t>
    </rPh>
    <rPh sb="20" eb="21">
      <t>トウ</t>
    </rPh>
    <phoneticPr fontId="2"/>
  </si>
  <si>
    <t>こちらから視聴できます。</t>
    <rPh sb="5" eb="7">
      <t>シチョウ</t>
    </rPh>
    <phoneticPr fontId="2"/>
  </si>
  <si>
    <r>
      <t>（ウェブサイトと年次報告書に団体情報として公表）</t>
    </r>
    <r>
      <rPr>
        <sz val="10"/>
        <rFont val="メイリオ"/>
        <family val="3"/>
        <charset val="128"/>
      </rPr>
      <t>早期達成を目指して、できるだけ前倒しを検討してください。</t>
    </r>
    <rPh sb="8" eb="13">
      <t>ネンジホウコクショ</t>
    </rPh>
    <rPh sb="14" eb="16">
      <t>ダンタイ</t>
    </rPh>
    <rPh sb="16" eb="18">
      <t>ジョウホウ</t>
    </rPh>
    <rPh sb="21" eb="23">
      <t>コウヒョウ</t>
    </rPh>
    <rPh sb="24" eb="28">
      <t>ソウキタッセイ</t>
    </rPh>
    <rPh sb="29" eb="31">
      <t>メザ</t>
    </rPh>
    <rPh sb="39" eb="41">
      <t>マエダオ</t>
    </rPh>
    <rPh sb="43" eb="45">
      <t>ケントウ</t>
    </rPh>
    <phoneticPr fontId="2"/>
  </si>
  <si>
    <r>
      <t>【再エネ100宣言 RE Action｜2024年度 年次報告】</t>
    </r>
    <r>
      <rPr>
        <b/>
        <sz val="16"/>
        <color rgb="FFFF0000"/>
        <rFont val="メイリオ"/>
        <family val="3"/>
        <charset val="128"/>
      </rPr>
      <t>※参加時期にかかわらず、すべての参加団体が提出必須となります！</t>
    </r>
    <rPh sb="1" eb="2">
      <t>サイ</t>
    </rPh>
    <rPh sb="7" eb="9">
      <t>センゲン</t>
    </rPh>
    <rPh sb="24" eb="25">
      <t>ネン</t>
    </rPh>
    <rPh sb="25" eb="26">
      <t>ド</t>
    </rPh>
    <rPh sb="27" eb="29">
      <t>ネンジ</t>
    </rPh>
    <rPh sb="29" eb="31">
      <t>ホウコク</t>
    </rPh>
    <rPh sb="33" eb="37">
      <t>サンカジキ</t>
    </rPh>
    <rPh sb="48" eb="52">
      <t>サンカダンタイ</t>
    </rPh>
    <rPh sb="53" eb="55">
      <t>テイシュツ</t>
    </rPh>
    <rPh sb="55" eb="57">
      <t>ヒッス</t>
    </rPh>
    <phoneticPr fontId="2"/>
  </si>
  <si>
    <t>アンケート（シート番号3）の回答は任意ですが、可能な範囲でご協力ください。取り組み事例スライドの作成にご協力いただける場合は、別ファイル（パワーポイント）をご使用ください。</t>
    <rPh sb="9" eb="11">
      <t>バンゴウ</t>
    </rPh>
    <rPh sb="23" eb="25">
      <t>カノウ</t>
    </rPh>
    <rPh sb="26" eb="28">
      <t>ハンイ</t>
    </rPh>
    <rPh sb="30" eb="32">
      <t>キョウリョク</t>
    </rPh>
    <rPh sb="37" eb="38">
      <t>ト</t>
    </rPh>
    <rPh sb="39" eb="40">
      <t>ク</t>
    </rPh>
    <rPh sb="41" eb="43">
      <t>ジレイ</t>
    </rPh>
    <rPh sb="48" eb="50">
      <t>サクセイ</t>
    </rPh>
    <rPh sb="52" eb="54">
      <t>キョウリョク</t>
    </rPh>
    <rPh sb="59" eb="61">
      <t>バアイ</t>
    </rPh>
    <rPh sb="63" eb="64">
      <t>ベツ</t>
    </rPh>
    <rPh sb="79" eb="81">
      <t>シヨウ</t>
    </rPh>
    <phoneticPr fontId="2"/>
  </si>
  <si>
    <t xml:space="preserve">    １．報告内容については、虚偽及び不備のない情報を提出すること。</t>
    <rPh sb="6" eb="10">
      <t>ホウコクナイヨウ</t>
    </rPh>
    <rPh sb="16" eb="18">
      <t>キョギ</t>
    </rPh>
    <rPh sb="28" eb="30">
      <t>テイシュツ</t>
    </rPh>
    <phoneticPr fontId="2"/>
  </si>
  <si>
    <t>【再エネ100宣言 RE Action｜2024年度 年次報告】</t>
    <rPh sb="1" eb="2">
      <t>サイ</t>
    </rPh>
    <rPh sb="7" eb="9">
      <t>センゲン</t>
    </rPh>
    <rPh sb="24" eb="25">
      <t>ネン</t>
    </rPh>
    <rPh sb="25" eb="26">
      <t>ド</t>
    </rPh>
    <rPh sb="27" eb="29">
      <t>ネンジ</t>
    </rPh>
    <rPh sb="29" eb="31">
      <t>ホウコク</t>
    </rPh>
    <phoneticPr fontId="2"/>
  </si>
  <si>
    <t>※宣言の対象としているグループ全体の目標と実績を入力してください。賃貸契約のオフィスや工場なども含みます。</t>
    <rPh sb="1" eb="3">
      <t>センゲン</t>
    </rPh>
    <rPh sb="4" eb="6">
      <t>タイショウ</t>
    </rPh>
    <rPh sb="15" eb="17">
      <t>ゼンタイ</t>
    </rPh>
    <rPh sb="18" eb="20">
      <t>モクヒョウ</t>
    </rPh>
    <rPh sb="21" eb="23">
      <t>ジッセキ</t>
    </rPh>
    <rPh sb="24" eb="26">
      <t>ニュウリョク</t>
    </rPh>
    <rPh sb="33" eb="35">
      <t>キギョウ</t>
    </rPh>
    <phoneticPr fontId="2"/>
  </si>
  <si>
    <t>2024年4月～2025年3月</t>
    <rPh sb="4" eb="5">
      <t>ネン</t>
    </rPh>
    <rPh sb="6" eb="7">
      <t>ガツ</t>
    </rPh>
    <rPh sb="12" eb="13">
      <t>ネン</t>
    </rPh>
    <rPh sb="14" eb="15">
      <t>ガツ</t>
    </rPh>
    <phoneticPr fontId="2"/>
  </si>
  <si>
    <t>ただし、特定の商品・サービス、電力供給、電力メニュー契約先等のリンクは不可としています。</t>
    <phoneticPr fontId="2"/>
  </si>
  <si>
    <t>変更がない場合は空欄のままにしてください。</t>
    <rPh sb="0" eb="2">
      <t>ヘンコウ</t>
    </rPh>
    <phoneticPr fontId="2"/>
  </si>
  <si>
    <t>⑦の記入内容はウェブサイトの「参加団体詳細情報」ページに掲載（既存内容はそのまま更新）されます。</t>
    <rPh sb="2" eb="4">
      <t>キニュウ</t>
    </rPh>
    <rPh sb="4" eb="6">
      <t>ナイヨウ</t>
    </rPh>
    <rPh sb="15" eb="19">
      <t>サンカダンタイ</t>
    </rPh>
    <rPh sb="19" eb="23">
      <t>ショウサイジョウホウ</t>
    </rPh>
    <rPh sb="28" eb="30">
      <t>ケイサイ</t>
    </rPh>
    <rPh sb="31" eb="33">
      <t>キソン</t>
    </rPh>
    <rPh sb="33" eb="35">
      <t>ナイヨウ</t>
    </rPh>
    <rPh sb="40" eb="42">
      <t>コウシン</t>
    </rPh>
    <phoneticPr fontId="2"/>
  </si>
  <si>
    <t>中間目標年（あれば）</t>
    <phoneticPr fontId="2"/>
  </si>
  <si>
    <t>中間目標値（あれば）</t>
    <phoneticPr fontId="2"/>
  </si>
  <si>
    <t>同上</t>
    <phoneticPr fontId="2"/>
  </si>
  <si>
    <r>
      <rPr>
        <sz val="10"/>
        <color rgb="FFFF0000"/>
        <rFont val="メイリオ"/>
        <family val="3"/>
        <charset val="128"/>
      </rPr>
      <t>（ウェブサイトに団体情報として公表）</t>
    </r>
    <r>
      <rPr>
        <sz val="10"/>
        <color theme="1"/>
        <rFont val="メイリオ"/>
        <family val="3"/>
        <charset val="128"/>
      </rPr>
      <t>複数設定している場合は全て記入してください。</t>
    </r>
    <phoneticPr fontId="2"/>
  </si>
  <si>
    <t>（全団体の合計値を公表）</t>
    <rPh sb="9" eb="11">
      <t>コウヒョウ</t>
    </rPh>
    <phoneticPr fontId="2"/>
  </si>
  <si>
    <r>
      <t>再エネ100％達成に向けた宣言（</t>
    </r>
    <r>
      <rPr>
        <b/>
        <sz val="11"/>
        <rFont val="メイリオ"/>
        <family val="3"/>
        <charset val="128"/>
      </rPr>
      <t>具体的計画や意気込み</t>
    </r>
    <r>
      <rPr>
        <sz val="11"/>
        <rFont val="メイリオ"/>
        <family val="3"/>
        <charset val="128"/>
      </rPr>
      <t>など）</t>
    </r>
    <rPh sb="13" eb="15">
      <t>センゲン</t>
    </rPh>
    <rPh sb="16" eb="19">
      <t>グタイテキ</t>
    </rPh>
    <phoneticPr fontId="2"/>
  </si>
  <si>
    <r>
      <t>1．目標・実績（全体）</t>
    </r>
    <r>
      <rPr>
        <b/>
        <sz val="12"/>
        <color rgb="FFFF0000"/>
        <rFont val="メイリオ"/>
        <family val="3"/>
        <charset val="128"/>
      </rPr>
      <t>※再エネ調達の有無にかかわらず入力必須です。</t>
    </r>
    <rPh sb="2" eb="4">
      <t>モクヒョウ</t>
    </rPh>
    <rPh sb="5" eb="7">
      <t>ジッセキ</t>
    </rPh>
    <rPh sb="8" eb="10">
      <t>ゼンタイ</t>
    </rPh>
    <rPh sb="12" eb="13">
      <t>サイ</t>
    </rPh>
    <rPh sb="15" eb="17">
      <t>チョウタツ</t>
    </rPh>
    <rPh sb="18" eb="20">
      <t>ウム</t>
    </rPh>
    <rPh sb="26" eb="28">
      <t>ニュウリョク</t>
    </rPh>
    <rPh sb="28" eb="30">
      <t>ヒッス</t>
    </rPh>
    <phoneticPr fontId="2"/>
  </si>
  <si>
    <t>【再エネ100宣言 RE Action｜2024年度 年次報告】</t>
    <phoneticPr fontId="2"/>
  </si>
  <si>
    <t>◆消費電力量集計表（適宜ご利用ください。本シートは提出時に削除していただいてかまいません。）</t>
    <rPh sb="1" eb="3">
      <t>ショウヒ</t>
    </rPh>
    <rPh sb="3" eb="5">
      <t>デンリョク</t>
    </rPh>
    <rPh sb="5" eb="6">
      <t>リョウ</t>
    </rPh>
    <rPh sb="6" eb="8">
      <t>シュウケイ</t>
    </rPh>
    <rPh sb="8" eb="9">
      <t>ヒョウ</t>
    </rPh>
    <rPh sb="10" eb="12">
      <t>テキギ</t>
    </rPh>
    <rPh sb="13" eb="15">
      <t>リヨウ</t>
    </rPh>
    <rPh sb="20" eb="21">
      <t>ホン</t>
    </rPh>
    <rPh sb="25" eb="27">
      <t>テイシュツ</t>
    </rPh>
    <rPh sb="27" eb="28">
      <t>ジ</t>
    </rPh>
    <rPh sb="29" eb="31">
      <t>サクジョ</t>
    </rPh>
    <phoneticPr fontId="2"/>
  </si>
  <si>
    <t>※ 既存資料や独自の集計表等を提出する場合は、施設名、当該施設の総消費電力量、再エネ電力量、再エネ調達手段、確認事項（再エネメニュー・プラン契約の場合は小売電気事業者名、</t>
    <rPh sb="2" eb="4">
      <t>キゾン</t>
    </rPh>
    <rPh sb="4" eb="6">
      <t>シリョウ</t>
    </rPh>
    <rPh sb="7" eb="9">
      <t>ドクジ</t>
    </rPh>
    <rPh sb="13" eb="14">
      <t>トウ</t>
    </rPh>
    <rPh sb="15" eb="17">
      <t>テイシュツ</t>
    </rPh>
    <rPh sb="19" eb="21">
      <t>バアイ</t>
    </rPh>
    <rPh sb="23" eb="26">
      <t>シセツメイ</t>
    </rPh>
    <rPh sb="27" eb="29">
      <t>トウガイ</t>
    </rPh>
    <rPh sb="29" eb="31">
      <t>シセツ</t>
    </rPh>
    <rPh sb="32" eb="38">
      <t>ソウショウヒデンリョクリョウ</t>
    </rPh>
    <rPh sb="39" eb="40">
      <t>サイ</t>
    </rPh>
    <rPh sb="42" eb="45">
      <t>デンリョクリョウ</t>
    </rPh>
    <rPh sb="46" eb="47">
      <t>サイ</t>
    </rPh>
    <rPh sb="49" eb="51">
      <t>チョウタツ</t>
    </rPh>
    <rPh sb="51" eb="53">
      <t>シュダン</t>
    </rPh>
    <rPh sb="54" eb="56">
      <t>カクニン</t>
    </rPh>
    <rPh sb="56" eb="58">
      <t>ジコウ</t>
    </rPh>
    <rPh sb="59" eb="60">
      <t>サイ</t>
    </rPh>
    <rPh sb="70" eb="72">
      <t>ケイヤク</t>
    </rPh>
    <rPh sb="73" eb="75">
      <t>バアイ</t>
    </rPh>
    <rPh sb="76" eb="84">
      <t>コウリデンキジギョウシャメイ</t>
    </rPh>
    <phoneticPr fontId="2"/>
  </si>
  <si>
    <t>小売電気事業者との再エネメニュー・プラン契約</t>
    <phoneticPr fontId="2"/>
  </si>
  <si>
    <t>右欄に「小売電気事業者名」と「再エネメニュー・プラン名」を入力し、「再エネの追加性の有無」を選択してください</t>
    <rPh sb="15" eb="16">
      <t>サイ</t>
    </rPh>
    <rPh sb="34" eb="35">
      <t>サイ</t>
    </rPh>
    <rPh sb="38" eb="41">
      <t>ツイカセイ</t>
    </rPh>
    <rPh sb="42" eb="44">
      <t>ウム</t>
    </rPh>
    <rPh sb="46" eb="48">
      <t>センタク</t>
    </rPh>
    <phoneticPr fontId="2"/>
  </si>
  <si>
    <t>※再エネ電力を全く使用していない場合、以下の入力は不要です。</t>
    <rPh sb="1" eb="2">
      <t>サイ</t>
    </rPh>
    <rPh sb="4" eb="6">
      <t>デンリョク</t>
    </rPh>
    <rPh sb="7" eb="8">
      <t>マッタ</t>
    </rPh>
    <rPh sb="9" eb="11">
      <t>シヨウ</t>
    </rPh>
    <rPh sb="16" eb="18">
      <t>バアイ</t>
    </rPh>
    <rPh sb="19" eb="21">
      <t>イカ</t>
    </rPh>
    <rPh sb="22" eb="24">
      <t>ニュウリョク</t>
    </rPh>
    <rPh sb="25" eb="27">
      <t>フヨウ</t>
    </rPh>
    <phoneticPr fontId="2"/>
  </si>
  <si>
    <t>※ 再エネ電力を使用している施設ごとの調達状況を報告してください。</t>
    <rPh sb="2" eb="3">
      <t>サイ</t>
    </rPh>
    <rPh sb="5" eb="7">
      <t>デンリョク</t>
    </rPh>
    <rPh sb="8" eb="10">
      <t>シヨウ</t>
    </rPh>
    <rPh sb="14" eb="16">
      <t>シセツ</t>
    </rPh>
    <rPh sb="19" eb="21">
      <t>チョウタツ</t>
    </rPh>
    <rPh sb="21" eb="23">
      <t>ジョウキョウ</t>
    </rPh>
    <rPh sb="24" eb="26">
      <t>ホウコク</t>
    </rPh>
    <phoneticPr fontId="2"/>
  </si>
  <si>
    <r>
      <t xml:space="preserve">③ </t>
    </r>
    <r>
      <rPr>
        <b/>
        <sz val="11"/>
        <color rgb="FFFF0000"/>
        <rFont val="メイリオ"/>
        <family val="3"/>
        <charset val="128"/>
      </rPr>
      <t>2024年度に実施した</t>
    </r>
    <r>
      <rPr>
        <b/>
        <sz val="11"/>
        <rFont val="メイリオ"/>
        <family val="3"/>
        <charset val="128"/>
      </rPr>
      <t>再</t>
    </r>
    <r>
      <rPr>
        <b/>
        <sz val="11"/>
        <color theme="1"/>
        <rFont val="メイリオ"/>
        <family val="3"/>
        <charset val="128"/>
      </rPr>
      <t>エネ電力の調達の具体的手法　</t>
    </r>
    <r>
      <rPr>
        <b/>
        <sz val="11"/>
        <color rgb="FFFF0000"/>
        <rFont val="メイリオ"/>
        <family val="3"/>
        <charset val="128"/>
      </rPr>
      <t>※複数回答可</t>
    </r>
    <rPh sb="6" eb="8">
      <t>ネンド</t>
    </rPh>
    <rPh sb="9" eb="11">
      <t>ジッシ</t>
    </rPh>
    <rPh sb="13" eb="14">
      <t>サイ</t>
    </rPh>
    <rPh sb="16" eb="18">
      <t>デンリョク</t>
    </rPh>
    <rPh sb="19" eb="21">
      <t>チョウタツ</t>
    </rPh>
    <rPh sb="22" eb="25">
      <t>グタイテキ</t>
    </rPh>
    <rPh sb="25" eb="27">
      <t>シュホウ</t>
    </rPh>
    <phoneticPr fontId="2"/>
  </si>
  <si>
    <r>
      <t xml:space="preserve">④ </t>
    </r>
    <r>
      <rPr>
        <b/>
        <sz val="11"/>
        <color rgb="FFFF0000"/>
        <rFont val="メイリオ"/>
        <family val="3"/>
        <charset val="128"/>
      </rPr>
      <t>2024年度に実施した</t>
    </r>
    <r>
      <rPr>
        <b/>
        <sz val="11"/>
        <color theme="1"/>
        <rFont val="メイリオ"/>
        <family val="3"/>
        <charset val="128"/>
      </rPr>
      <t>再エネ電力以外の脱炭素に関する取り組み　</t>
    </r>
    <r>
      <rPr>
        <b/>
        <sz val="11"/>
        <color rgb="FFFF0000"/>
        <rFont val="メイリオ"/>
        <family val="3"/>
        <charset val="128"/>
      </rPr>
      <t>※複数回答可</t>
    </r>
    <rPh sb="6" eb="8">
      <t>ネンド</t>
    </rPh>
    <rPh sb="9" eb="11">
      <t>ジッシ</t>
    </rPh>
    <rPh sb="13" eb="14">
      <t>サイ</t>
    </rPh>
    <rPh sb="16" eb="18">
      <t>デンリョク</t>
    </rPh>
    <rPh sb="18" eb="20">
      <t>イガイ</t>
    </rPh>
    <rPh sb="21" eb="24">
      <t>ダツタンソ</t>
    </rPh>
    <rPh sb="25" eb="26">
      <t>カン</t>
    </rPh>
    <rPh sb="28" eb="29">
      <t>ト</t>
    </rPh>
    <rPh sb="30" eb="31">
      <t>ク</t>
    </rPh>
    <phoneticPr fontId="2"/>
  </si>
  <si>
    <r>
      <t>以下の注意事項をご確認のうえ、</t>
    </r>
    <r>
      <rPr>
        <b/>
        <sz val="11"/>
        <rFont val="メイリオ"/>
        <family val="3"/>
        <charset val="128"/>
      </rPr>
      <t>団体概要</t>
    </r>
    <r>
      <rPr>
        <sz val="11"/>
        <rFont val="メイリオ"/>
        <family val="3"/>
        <charset val="128"/>
      </rPr>
      <t>ならびに</t>
    </r>
    <r>
      <rPr>
        <b/>
        <sz val="11"/>
        <rFont val="メイリオ"/>
        <family val="3"/>
        <charset val="128"/>
      </rPr>
      <t>年次報告フォーマット</t>
    </r>
    <r>
      <rPr>
        <sz val="11"/>
        <rFont val="メイリオ"/>
        <family val="3"/>
        <charset val="128"/>
      </rPr>
      <t>にご入力いただき、</t>
    </r>
    <r>
      <rPr>
        <b/>
        <sz val="11"/>
        <color rgb="FFFF0000"/>
        <rFont val="メイリオ"/>
        <family val="3"/>
        <charset val="128"/>
      </rPr>
      <t>期限までに必ずご提出ください</t>
    </r>
    <r>
      <rPr>
        <sz val="11"/>
        <rFont val="メイリオ"/>
        <family val="3"/>
        <charset val="128"/>
      </rPr>
      <t>。</t>
    </r>
    <rPh sb="0" eb="2">
      <t>イカ</t>
    </rPh>
    <rPh sb="3" eb="7">
      <t>チュウイジコウ</t>
    </rPh>
    <rPh sb="9" eb="11">
      <t>カクニン</t>
    </rPh>
    <rPh sb="15" eb="19">
      <t>ダンタイガイヨウ</t>
    </rPh>
    <rPh sb="23" eb="25">
      <t>ネンジ</t>
    </rPh>
    <rPh sb="25" eb="27">
      <t>ホウコク</t>
    </rPh>
    <rPh sb="35" eb="37">
      <t>ニュウリョク</t>
    </rPh>
    <rPh sb="42" eb="44">
      <t>キゲン</t>
    </rPh>
    <rPh sb="47" eb="48">
      <t>カナラ</t>
    </rPh>
    <phoneticPr fontId="2"/>
  </si>
  <si>
    <r>
      <t>2025年8月31日（日）</t>
    </r>
    <r>
      <rPr>
        <b/>
        <sz val="11"/>
        <color rgb="FF0070C0"/>
        <rFont val="メイリオ"/>
        <family val="3"/>
        <charset val="128"/>
      </rPr>
      <t>※EXCELファイルのまま（PDFに変換せずに）メール添付にてご提出ください。</t>
    </r>
    <rPh sb="4" eb="5">
      <t>ネン</t>
    </rPh>
    <rPh sb="6" eb="7">
      <t>ガツ</t>
    </rPh>
    <rPh sb="9" eb="10">
      <t>ニチ</t>
    </rPh>
    <rPh sb="11" eb="12">
      <t>ニチ</t>
    </rPh>
    <rPh sb="31" eb="33">
      <t>ヘンカン</t>
    </rPh>
    <rPh sb="40" eb="42">
      <t>テンプ</t>
    </rPh>
    <rPh sb="45" eb="47">
      <t>テイシュツ</t>
    </rPh>
    <phoneticPr fontId="2"/>
  </si>
  <si>
    <r>
      <t>↑貴団体の</t>
    </r>
    <r>
      <rPr>
        <b/>
        <sz val="11"/>
        <color rgb="FFFF0000"/>
        <rFont val="メイリオ"/>
        <family val="3"/>
        <charset val="128"/>
      </rPr>
      <t>再エネ・脱炭素の取り組みに関する</t>
    </r>
    <r>
      <rPr>
        <sz val="11"/>
        <color rgb="FFFF0000"/>
        <rFont val="メイリオ"/>
        <family val="3"/>
        <charset val="128"/>
      </rPr>
      <t>ウェブページへのリンクをご希望の場合はご記入ください。</t>
    </r>
    <phoneticPr fontId="2"/>
  </si>
  <si>
    <t>4. メディア以外（取引先、社内等）からの反響や営業があった</t>
    <rPh sb="16" eb="17">
      <t>トウ</t>
    </rPh>
    <phoneticPr fontId="2"/>
  </si>
  <si>
    <t>対外的に紹介できる再エネ調達・脱炭素の取り組みがあり、事例スライドの作成または更新が可能</t>
    <rPh sb="0" eb="3">
      <t>タイガイテキ</t>
    </rPh>
    <rPh sb="4" eb="6">
      <t>ショウカイ</t>
    </rPh>
    <rPh sb="9" eb="10">
      <t>サイ</t>
    </rPh>
    <rPh sb="12" eb="14">
      <t>チョウタツ</t>
    </rPh>
    <rPh sb="15" eb="18">
      <t>ダツタンソ</t>
    </rPh>
    <rPh sb="19" eb="20">
      <t>ト</t>
    </rPh>
    <rPh sb="21" eb="22">
      <t>ク</t>
    </rPh>
    <rPh sb="27" eb="29">
      <t>ジレイ</t>
    </rPh>
    <rPh sb="34" eb="36">
      <t>サクセイ</t>
    </rPh>
    <rPh sb="39" eb="41">
      <t>コウシン</t>
    </rPh>
    <rPh sb="42" eb="44">
      <t>カノウ</t>
    </rPh>
    <phoneticPr fontId="2"/>
  </si>
  <si>
    <r>
      <rPr>
        <b/>
        <sz val="11"/>
        <color theme="1"/>
        <rFont val="メイリオ"/>
        <family val="3"/>
        <charset val="128"/>
      </rPr>
      <t>＜再エネの追加性とは＞</t>
    </r>
    <r>
      <rPr>
        <sz val="11"/>
        <color theme="1"/>
        <rFont val="メイリオ"/>
        <family val="3"/>
        <charset val="128"/>
      </rPr>
      <t xml:space="preserve">
再エネ電力の購入や発電設備投資によって新たな再エネを生みCO2排出削減に寄与することを意味し、以下の場合は「追加性のある再エネ」に該当します。
・自家発電
・コーポレートPPA
・再エネ電力メニューのうち、発電施設の設備稼働日・運転開始日が15年以内であるもの
・非化石証書・Ｊークレジット・グリーン電力証書のうち、発電施設の設備稼働日・運転開始日が15年以内であるもの
</t>
    </r>
    <rPh sb="1" eb="2">
      <t>サイ</t>
    </rPh>
    <rPh sb="5" eb="8">
      <t>ツイカセイ</t>
    </rPh>
    <rPh sb="55" eb="57">
      <t>イミ</t>
    </rPh>
    <rPh sb="59" eb="61">
      <t>イカ</t>
    </rPh>
    <rPh sb="62" eb="64">
      <t>バアイ</t>
    </rPh>
    <rPh sb="66" eb="69">
      <t>ツイカセイ</t>
    </rPh>
    <rPh sb="72" eb="73">
      <t>サイ</t>
    </rPh>
    <rPh sb="77" eb="79">
      <t>ガイトウ</t>
    </rPh>
    <rPh sb="85" eb="89">
      <t>ジカハツデン</t>
    </rPh>
    <rPh sb="102" eb="103">
      <t>サイ</t>
    </rPh>
    <rPh sb="105" eb="107">
      <t>デンリョク</t>
    </rPh>
    <phoneticPr fontId="2"/>
  </si>
  <si>
    <t>↓「調達手段」を選択した後、該当する「確認事項」を選択（同一施設で複数の調達手段がある場合）</t>
    <rPh sb="2" eb="6">
      <t>チョウタツシュダン</t>
    </rPh>
    <rPh sb="8" eb="10">
      <t>センタク</t>
    </rPh>
    <rPh sb="12" eb="13">
      <t>ノチ</t>
    </rPh>
    <rPh sb="14" eb="16">
      <t>ガイトウ</t>
    </rPh>
    <rPh sb="19" eb="21">
      <t>カクニン</t>
    </rPh>
    <rPh sb="21" eb="23">
      <t>ジコウ</t>
    </rPh>
    <rPh sb="25" eb="27">
      <t>センタク</t>
    </rPh>
    <rPh sb="28" eb="30">
      <t>ドウイツ</t>
    </rPh>
    <rPh sb="30" eb="32">
      <t>シセツ</t>
    </rPh>
    <rPh sb="33" eb="35">
      <t>フクスウ</t>
    </rPh>
    <rPh sb="36" eb="38">
      <t>チョウタツ</t>
    </rPh>
    <rPh sb="38" eb="40">
      <t>シュダン</t>
    </rPh>
    <rPh sb="43" eb="45">
      <t>バアイ</t>
    </rPh>
    <phoneticPr fontId="2"/>
  </si>
  <si>
    <t>↓「調達手段」を選択した後、該当する「確認事項」を選択（同一施設で複数の調達手段がある場合）</t>
    <rPh sb="2" eb="6">
      <t>チョウタツシュダン</t>
    </rPh>
    <rPh sb="8" eb="10">
      <t>センタク</t>
    </rPh>
    <rPh sb="12" eb="13">
      <t>ノチ</t>
    </rPh>
    <rPh sb="14" eb="16">
      <t>ガイトウ</t>
    </rPh>
    <rPh sb="19" eb="21">
      <t>カクニン</t>
    </rPh>
    <rPh sb="21" eb="23">
      <t>ジコウ</t>
    </rPh>
    <rPh sb="25" eb="27">
      <t>センタク</t>
    </rPh>
    <phoneticPr fontId="2"/>
  </si>
  <si>
    <t>再エネメニュー・プラン名</t>
    <rPh sb="0" eb="1">
      <t>サイ</t>
    </rPh>
    <rPh sb="11" eb="12">
      <t>メイ</t>
    </rPh>
    <phoneticPr fontId="2"/>
  </si>
  <si>
    <r>
      <t xml:space="preserve">小売電気事業者名
</t>
    </r>
    <r>
      <rPr>
        <b/>
        <sz val="10"/>
        <color theme="1"/>
        <rFont val="メイリオ"/>
        <family val="3"/>
        <charset val="128"/>
      </rPr>
      <t>（再エネメニュー・プラン契約の場合）</t>
    </r>
    <rPh sb="0" eb="7">
      <t>コウリデンキジギョウシャ</t>
    </rPh>
    <rPh sb="7" eb="8">
      <t>メイ</t>
    </rPh>
    <rPh sb="10" eb="11">
      <t>サイ</t>
    </rPh>
    <rPh sb="21" eb="23">
      <t>ケイヤク</t>
    </rPh>
    <rPh sb="24" eb="26">
      <t>バアイ</t>
    </rPh>
    <phoneticPr fontId="2"/>
  </si>
  <si>
    <t>※ 再エネ電力を使用している施設が多数（5施設以上）ある場合は、以下に入力する代わりに、「再エネ電力集計用シート（施設多数）」または独自に作成した集計表等を提出することができます。</t>
    <rPh sb="17" eb="19">
      <t>タスウ</t>
    </rPh>
    <rPh sb="21" eb="23">
      <t>シセツ</t>
    </rPh>
    <rPh sb="23" eb="25">
      <t>イジョウ</t>
    </rPh>
    <rPh sb="39" eb="40">
      <t>カ</t>
    </rPh>
    <rPh sb="66" eb="68">
      <t>ドクジ</t>
    </rPh>
    <rPh sb="69" eb="71">
      <t>サクセイ</t>
    </rPh>
    <rPh sb="73" eb="76">
      <t>シュウケイヒョウ</t>
    </rPh>
    <rPh sb="76" eb="77">
      <t>トウ</t>
    </rPh>
    <phoneticPr fontId="2"/>
  </si>
  <si>
    <t>　電力メニュー・プラン名、追加性の有無）を明示してください。</t>
    <rPh sb="1" eb="3">
      <t>デンリョク</t>
    </rPh>
    <rPh sb="21" eb="23">
      <t>メイジ</t>
    </rPh>
    <phoneticPr fontId="2"/>
  </si>
  <si>
    <r>
      <t>（全団体の合計値を公表）</t>
    </r>
    <r>
      <rPr>
        <sz val="10"/>
        <rFont val="メイリオ"/>
        <family val="3"/>
        <charset val="128"/>
      </rPr>
      <t>決算月が異なる場合はG11を変更してください。</t>
    </r>
    <rPh sb="12" eb="14">
      <t>ケッサン</t>
    </rPh>
    <rPh sb="14" eb="15">
      <t>ツキ</t>
    </rPh>
    <rPh sb="16" eb="17">
      <t>コト</t>
    </rPh>
    <rPh sb="19" eb="21">
      <t>バアイ</t>
    </rPh>
    <rPh sb="26" eb="28">
      <t>ヘンコウ</t>
    </rPh>
    <phoneticPr fontId="2"/>
  </si>
  <si>
    <r>
      <t>該当する選択肢を</t>
    </r>
    <r>
      <rPr>
        <b/>
        <sz val="11"/>
        <color theme="1" tint="0.499984740745262"/>
        <rFont val="メイリオ"/>
        <family val="3"/>
        <charset val="128"/>
      </rPr>
      <t>リストから選ぶ</t>
    </r>
    <r>
      <rPr>
        <sz val="11"/>
        <color theme="1" tint="0.499984740745262"/>
        <rFont val="メイリオ"/>
        <family val="3"/>
        <charset val="128"/>
      </rPr>
      <t>欄です</t>
    </r>
    <rPh sb="0" eb="2">
      <t>ガイトウ</t>
    </rPh>
    <rPh sb="4" eb="7">
      <t>センタクシ</t>
    </rPh>
    <rPh sb="13" eb="14">
      <t>エラ</t>
    </rPh>
    <rPh sb="15" eb="16">
      <t>ラン</t>
    </rPh>
    <phoneticPr fontId="2"/>
  </si>
  <si>
    <t>6. 希望する再エネ電力メニュー・プランがない</t>
    <rPh sb="7" eb="8">
      <t>サイ</t>
    </rPh>
    <rPh sb="10" eb="12">
      <t>デンリョク</t>
    </rPh>
    <phoneticPr fontId="2"/>
  </si>
  <si>
    <t>2. 太陽光発電（既設設備の継続利用による）</t>
    <rPh sb="3" eb="8">
      <t>タイヨウコウハツデン</t>
    </rPh>
    <rPh sb="9" eb="13">
      <t>キセツセツビ</t>
    </rPh>
    <rPh sb="14" eb="18">
      <t>ケイゾクリヨウ</t>
    </rPh>
    <phoneticPr fontId="2"/>
  </si>
  <si>
    <t>4. 再エネ電力メニュー・プランの契約</t>
    <rPh sb="7" eb="8">
      <t>リョク</t>
    </rPh>
    <phoneticPr fontId="2"/>
  </si>
  <si>
    <t>1. 太陽光発電（新規設備導入、増設による。PPAを含む）</t>
    <rPh sb="3" eb="6">
      <t>タイヨウコウ</t>
    </rPh>
    <rPh sb="6" eb="8">
      <t>ハツデン</t>
    </rPh>
    <rPh sb="9" eb="11">
      <t>シンキ</t>
    </rPh>
    <rPh sb="11" eb="15">
      <t>セツビドウニュウ</t>
    </rPh>
    <rPh sb="16" eb="18">
      <t>ゾウセツ</t>
    </rPh>
    <rPh sb="26" eb="27">
      <t>フク</t>
    </rPh>
    <phoneticPr fontId="2"/>
  </si>
  <si>
    <t>7. その他（下欄にご記入ください）</t>
    <rPh sb="5" eb="6">
      <t>タ</t>
    </rPh>
    <rPh sb="7" eb="9">
      <t>カラン</t>
    </rPh>
    <rPh sb="11" eb="13">
      <t>キニュウ</t>
    </rPh>
    <phoneticPr fontId="2"/>
  </si>
  <si>
    <t>9. その他（下欄にご記入ください）</t>
    <rPh sb="5" eb="6">
      <t>タ</t>
    </rPh>
    <rPh sb="7" eb="9">
      <t>カラン</t>
    </rPh>
    <rPh sb="11" eb="13">
      <t>キニュウ</t>
    </rPh>
    <phoneticPr fontId="2"/>
  </si>
  <si>
    <t>3. 太陽光以外の再エネ発電（太陽熱、水力、バイオマス、地熱、風力）</t>
    <rPh sb="3" eb="8">
      <t>タイヨウコウイガイ</t>
    </rPh>
    <rPh sb="9" eb="10">
      <t>サイ</t>
    </rPh>
    <rPh sb="12" eb="14">
      <t>ハツデン</t>
    </rPh>
    <rPh sb="15" eb="18">
      <t>タイヨウネツ</t>
    </rPh>
    <rPh sb="19" eb="21">
      <t>スイリョク</t>
    </rPh>
    <rPh sb="28" eb="30">
      <t>チネツ</t>
    </rPh>
    <rPh sb="31" eb="33">
      <t>フウリョク</t>
    </rPh>
    <phoneticPr fontId="2"/>
  </si>
  <si>
    <t>5. その他（下欄にご記入ください）</t>
    <rPh sb="5" eb="6">
      <t>タ</t>
    </rPh>
    <rPh sb="7" eb="9">
      <t>カラン</t>
    </rPh>
    <rPh sb="11" eb="13">
      <t>キニュウ</t>
    </rPh>
    <phoneticPr fontId="2"/>
  </si>
  <si>
    <r>
      <t>「追加性のある再エネ」調達の具体的な取り組み（自由記述）</t>
    </r>
    <r>
      <rPr>
        <sz val="11"/>
        <color theme="1"/>
        <rFont val="メイリオ"/>
        <family val="3"/>
        <charset val="128"/>
      </rPr>
      <t>※事例スライドを作成・更新する場合は、そちらにも記載してください。</t>
    </r>
    <rPh sb="1" eb="4">
      <t>ツイカセイ</t>
    </rPh>
    <rPh sb="7" eb="8">
      <t>サイ</t>
    </rPh>
    <rPh sb="11" eb="13">
      <t>チョウタツ</t>
    </rPh>
    <rPh sb="14" eb="17">
      <t>グタイテキ</t>
    </rPh>
    <rPh sb="18" eb="19">
      <t>ト</t>
    </rPh>
    <rPh sb="20" eb="21">
      <t>ク</t>
    </rPh>
    <rPh sb="23" eb="27">
      <t>ジユウキジュツ</t>
    </rPh>
    <rPh sb="29" eb="31">
      <t>ジレイ</t>
    </rPh>
    <rPh sb="36" eb="38">
      <t>サクセイ</t>
    </rPh>
    <rPh sb="39" eb="41">
      <t>コウシン</t>
    </rPh>
    <rPh sb="43" eb="45">
      <t>バアイ</t>
    </rPh>
    <rPh sb="52" eb="54">
      <t>キサイ</t>
    </rPh>
    <phoneticPr fontId="2"/>
  </si>
  <si>
    <t>※このエクセルファイルと一緒にダウンロードされているパワーポイントファイルをご使用ください。</t>
    <rPh sb="12" eb="14">
      <t>イッショ</t>
    </rPh>
    <rPh sb="39" eb="41">
      <t>シヨウ</t>
    </rPh>
    <phoneticPr fontId="2"/>
  </si>
  <si>
    <r>
      <rPr>
        <b/>
        <sz val="11"/>
        <color rgb="FF000000"/>
        <rFont val="メイリオ"/>
        <family val="3"/>
        <charset val="128"/>
      </rPr>
      <t xml:space="preserve">「対外的に紹介できる再エネ調達・脱炭素の取り組みがあり、事例スライドの作成または更新が可能」と回答された方へ
</t>
    </r>
    <r>
      <rPr>
        <sz val="11"/>
        <color rgb="FF000000"/>
        <rFont val="メイリオ"/>
        <family val="3"/>
        <charset val="128"/>
      </rPr>
      <t>各団体に所定のフォーマットで作成していただいたスライドを事務局が取りまとめ、ウェブサイトに公開するほか、報道機関や地方公共団体、環境省等に配付しています。
⇒　事例スライドが</t>
    </r>
    <r>
      <rPr>
        <b/>
        <sz val="11"/>
        <color rgb="FF000000"/>
        <rFont val="メイリオ"/>
        <family val="3"/>
        <charset val="128"/>
      </rPr>
      <t>取材、イベント登壇、事例紹介</t>
    </r>
    <r>
      <rPr>
        <sz val="11"/>
        <color rgb="FF000000"/>
        <rFont val="メイリオ"/>
        <family val="3"/>
        <charset val="128"/>
      </rPr>
      <t>につながっています。参加団体の登壇や記事掲載は年間数十件に上り、貴重な情報源として、</t>
    </r>
    <r>
      <rPr>
        <b/>
        <sz val="11"/>
        <color rgb="FF000000"/>
        <rFont val="メイリオ"/>
        <family val="3"/>
        <charset val="128"/>
      </rPr>
      <t>メディア関係者にも高く評価</t>
    </r>
    <r>
      <rPr>
        <sz val="11"/>
        <color rgb="FF000000"/>
        <rFont val="メイリオ"/>
        <family val="3"/>
        <charset val="128"/>
      </rPr>
      <t>されています。</t>
    </r>
    <r>
      <rPr>
        <b/>
        <sz val="11"/>
        <color rgb="FF000000"/>
        <rFont val="メイリオ"/>
        <family val="3"/>
        <charset val="128"/>
      </rPr>
      <t xml:space="preserve">
</t>
    </r>
    <r>
      <rPr>
        <sz val="11"/>
        <color rgb="FF000000"/>
        <rFont val="メイリオ"/>
        <family val="3"/>
        <charset val="128"/>
      </rPr>
      <t>⇒　ご協力いただける場合は、【ひな形】」（パワーポイント）を開き、作成・ご送付願います（詳細は【ひな形】の記入ガイド等をご参照ください）。
⇒　昨年度、事例スライドを提出した参加団体には、事務局からファイルをお渡ししますので、この機会に更新をお願いします。</t>
    </r>
    <rPh sb="1" eb="4">
      <t>タイガイテキ</t>
    </rPh>
    <rPh sb="5" eb="7">
      <t>ショウカイ</t>
    </rPh>
    <rPh sb="10" eb="11">
      <t>サイ</t>
    </rPh>
    <rPh sb="13" eb="15">
      <t>チョウタツ</t>
    </rPh>
    <rPh sb="16" eb="19">
      <t>ダツタンソ</t>
    </rPh>
    <rPh sb="28" eb="30">
      <t>ジレイ</t>
    </rPh>
    <rPh sb="35" eb="37">
      <t>サクセイ</t>
    </rPh>
    <rPh sb="40" eb="42">
      <t>コウシン</t>
    </rPh>
    <rPh sb="43" eb="45">
      <t>カノウ</t>
    </rPh>
    <rPh sb="47" eb="49">
      <t>カイトウ</t>
    </rPh>
    <rPh sb="52" eb="53">
      <t>カタ</t>
    </rPh>
    <rPh sb="55" eb="56">
      <t>カク</t>
    </rPh>
    <rPh sb="56" eb="58">
      <t>ダンタイ</t>
    </rPh>
    <rPh sb="59" eb="61">
      <t>ショテイ</t>
    </rPh>
    <rPh sb="69" eb="71">
      <t>サクセイ</t>
    </rPh>
    <rPh sb="83" eb="86">
      <t>ジムキョク</t>
    </rPh>
    <rPh sb="87" eb="88">
      <t>ト</t>
    </rPh>
    <rPh sb="100" eb="102">
      <t>コウカイ</t>
    </rPh>
    <rPh sb="107" eb="111">
      <t>ホウドウキカン</t>
    </rPh>
    <rPh sb="112" eb="118">
      <t>チホウコウキョウダンタイ</t>
    </rPh>
    <rPh sb="119" eb="122">
      <t>カンキョウショウ</t>
    </rPh>
    <rPh sb="122" eb="123">
      <t>トウ</t>
    </rPh>
    <rPh sb="124" eb="126">
      <t>ハイフ</t>
    </rPh>
    <rPh sb="135" eb="137">
      <t>ジレイ</t>
    </rPh>
    <rPh sb="142" eb="144">
      <t>シュザイ</t>
    </rPh>
    <rPh sb="149" eb="151">
      <t>トウダン</t>
    </rPh>
    <rPh sb="152" eb="156">
      <t>ジレイショウカイ</t>
    </rPh>
    <rPh sb="159" eb="161">
      <t>ショウカイ</t>
    </rPh>
    <rPh sb="161" eb="163">
      <t>ショウカイ</t>
    </rPh>
    <rPh sb="174" eb="176">
      <t>キジ</t>
    </rPh>
    <rPh sb="185" eb="187">
      <t>ネンカン</t>
    </rPh>
    <rPh sb="188" eb="190">
      <t>キチョウ</t>
    </rPh>
    <rPh sb="191" eb="194">
      <t>ジョウホウゲン</t>
    </rPh>
    <rPh sb="202" eb="205">
      <t>カンケイシャ</t>
    </rPh>
    <rPh sb="207" eb="208">
      <t>タカ</t>
    </rPh>
    <rPh sb="209" eb="211">
      <t>ヒョウカ</t>
    </rPh>
    <rPh sb="216" eb="217">
      <t>イタダ</t>
    </rPh>
    <rPh sb="228" eb="230">
      <t>キョウリョク</t>
    </rPh>
    <rPh sb="233" eb="234">
      <t>ト</t>
    </rPh>
    <rPh sb="235" eb="236">
      <t>ク</t>
    </rPh>
    <rPh sb="237" eb="239">
      <t>ジレイ</t>
    </rPh>
    <rPh sb="242" eb="243">
      <t>ガタ</t>
    </rPh>
    <rPh sb="255" eb="256">
      <t>ヒラ</t>
    </rPh>
    <rPh sb="258" eb="260">
      <t>サクセイ</t>
    </rPh>
    <rPh sb="262" eb="264">
      <t>ソウフ</t>
    </rPh>
    <rPh sb="264" eb="265">
      <t>ネガ</t>
    </rPh>
    <rPh sb="269" eb="271">
      <t>ショウサイ</t>
    </rPh>
    <rPh sb="275" eb="276">
      <t>ガタ</t>
    </rPh>
    <rPh sb="278" eb="280">
      <t>キニュウ</t>
    </rPh>
    <rPh sb="283" eb="284">
      <t>トウ</t>
    </rPh>
    <rPh sb="286" eb="288">
      <t>サンショウ</t>
    </rPh>
    <rPh sb="291" eb="293">
      <t>サクネン</t>
    </rPh>
    <rPh sb="293" eb="294">
      <t>ド</t>
    </rPh>
    <rPh sb="302" eb="304">
      <t>テイシュツ</t>
    </rPh>
    <rPh sb="306" eb="308">
      <t>サンカ</t>
    </rPh>
    <rPh sb="308" eb="310">
      <t>ダンタイ</t>
    </rPh>
    <rPh sb="334" eb="336">
      <t>キカイ</t>
    </rPh>
    <phoneticPr fontId="2"/>
  </si>
  <si>
    <r>
      <t>該当する</t>
    </r>
    <r>
      <rPr>
        <b/>
        <sz val="11"/>
        <color theme="1" tint="0.499984740745262"/>
        <rFont val="メイリオ"/>
        <family val="3"/>
        <charset val="128"/>
      </rPr>
      <t>選択肢を選ぶ</t>
    </r>
    <r>
      <rPr>
        <sz val="11"/>
        <color theme="1" tint="0.499984740745262"/>
        <rFont val="メイリオ"/>
        <family val="3"/>
        <charset val="128"/>
      </rPr>
      <t>欄です</t>
    </r>
    <rPh sb="0" eb="2">
      <t>ガイトウ</t>
    </rPh>
    <rPh sb="4" eb="7">
      <t>センタクシ</t>
    </rPh>
    <rPh sb="8" eb="9">
      <t>エラ</t>
    </rPh>
    <rPh sb="10" eb="11">
      <t>ラン</t>
    </rPh>
    <phoneticPr fontId="2"/>
  </si>
  <si>
    <t>関連URL</t>
    <rPh sb="0" eb="2">
      <t>カンレン</t>
    </rPh>
    <phoneticPr fontId="2"/>
  </si>
  <si>
    <t>回答者部署</t>
    <rPh sb="0" eb="3">
      <t>カイトウシャ</t>
    </rPh>
    <rPh sb="3" eb="5">
      <t>ブショ</t>
    </rPh>
    <phoneticPr fontId="2"/>
  </si>
  <si>
    <t>回答者役職</t>
    <rPh sb="0" eb="3">
      <t>カイトウシャ</t>
    </rPh>
    <rPh sb="3" eb="5">
      <t>ヤクショク</t>
    </rPh>
    <phoneticPr fontId="2"/>
  </si>
  <si>
    <t>回答者氏名</t>
    <rPh sb="0" eb="3">
      <t>カイトウシャ</t>
    </rPh>
    <rPh sb="3" eb="5">
      <t>シメイ</t>
    </rPh>
    <phoneticPr fontId="2"/>
  </si>
  <si>
    <t>連絡先</t>
    <rPh sb="0" eb="3">
      <t>レンラクサキ</t>
    </rPh>
    <phoneticPr fontId="2"/>
  </si>
  <si>
    <t>責任者部署</t>
    <rPh sb="0" eb="3">
      <t>セキニンシャ</t>
    </rPh>
    <rPh sb="3" eb="5">
      <t>ブショ</t>
    </rPh>
    <phoneticPr fontId="2"/>
  </si>
  <si>
    <t>責任者役職</t>
    <rPh sb="0" eb="3">
      <t>セキニンシャ</t>
    </rPh>
    <rPh sb="3" eb="5">
      <t>ヤクショク</t>
    </rPh>
    <phoneticPr fontId="2"/>
  </si>
  <si>
    <t>責任者氏名</t>
    <rPh sb="0" eb="5">
      <t>セキニンシャシメイ</t>
    </rPh>
    <phoneticPr fontId="2"/>
  </si>
  <si>
    <t>加盟なし</t>
    <rPh sb="0" eb="2">
      <t>カメイ</t>
    </rPh>
    <phoneticPr fontId="2"/>
  </si>
  <si>
    <t>GPN</t>
    <phoneticPr fontId="2"/>
  </si>
  <si>
    <t>ICLEI</t>
    <phoneticPr fontId="2"/>
  </si>
  <si>
    <t>IGES</t>
    <phoneticPr fontId="2"/>
  </si>
  <si>
    <t>JCLP</t>
    <phoneticPr fontId="2"/>
  </si>
  <si>
    <t>目標年</t>
    <rPh sb="0" eb="3">
      <t>モクヒョウネン</t>
    </rPh>
    <phoneticPr fontId="2"/>
  </si>
  <si>
    <t>中間目標（年）</t>
    <rPh sb="0" eb="2">
      <t>チュウカン</t>
    </rPh>
    <rPh sb="2" eb="4">
      <t>モクヒョウ</t>
    </rPh>
    <rPh sb="5" eb="6">
      <t>ネン</t>
    </rPh>
    <phoneticPr fontId="2"/>
  </si>
  <si>
    <t>中間目標（％）</t>
    <rPh sb="0" eb="2">
      <t>チュウカン</t>
    </rPh>
    <rPh sb="2" eb="4">
      <t>モクヒョウ</t>
    </rPh>
    <phoneticPr fontId="2"/>
  </si>
  <si>
    <t>①1.企業価値向上、差別化</t>
  </si>
  <si>
    <t>①2.パートナーシップ</t>
  </si>
  <si>
    <t>①3.メディア紹介</t>
  </si>
  <si>
    <t>①5.商談</t>
  </si>
  <si>
    <t>①6.特になし</t>
  </si>
  <si>
    <t>①7.その他</t>
  </si>
  <si>
    <t>①その他の内容</t>
  </si>
  <si>
    <t>①4.メディア以外</t>
    <phoneticPr fontId="2"/>
  </si>
  <si>
    <t>②1.費用対効果の見極め</t>
  </si>
  <si>
    <t>②2.テナント</t>
  </si>
  <si>
    <t>②3.太陽光発電不足</t>
  </si>
  <si>
    <t>②4.遠隔地から調達</t>
  </si>
  <si>
    <t>②5.調達手法がわかりにくい</t>
  </si>
  <si>
    <t>②6.希望メニューがない</t>
  </si>
  <si>
    <t>②7.FIT売電中</t>
  </si>
  <si>
    <t>②8.特になし</t>
  </si>
  <si>
    <t>②9.その他</t>
  </si>
  <si>
    <t>②その他の内容</t>
  </si>
  <si>
    <t>③その他の内容</t>
  </si>
  <si>
    <t>③1.太陽光（新規・増設）</t>
    <rPh sb="7" eb="9">
      <t>シンキ</t>
    </rPh>
    <rPh sb="10" eb="12">
      <t>ゾウセツ</t>
    </rPh>
    <phoneticPr fontId="2"/>
  </si>
  <si>
    <t>③2.太陽光（既設）</t>
    <rPh sb="7" eb="9">
      <t>キセツ</t>
    </rPh>
    <phoneticPr fontId="2"/>
  </si>
  <si>
    <t>③3.太陽光以外の再エネ</t>
    <phoneticPr fontId="2"/>
  </si>
  <si>
    <t>③4.再エネメニュー契約</t>
    <phoneticPr fontId="2"/>
  </si>
  <si>
    <t>③5.証書購入</t>
    <phoneticPr fontId="2"/>
  </si>
  <si>
    <t>③6.特になし</t>
    <phoneticPr fontId="2"/>
  </si>
  <si>
    <t>③7.その他</t>
    <phoneticPr fontId="2"/>
  </si>
  <si>
    <t>④1.再エネ熱利用</t>
  </si>
  <si>
    <t>④2.LED切り替え</t>
  </si>
  <si>
    <t>④3.デマンドコントロール</t>
  </si>
  <si>
    <t>④4.省エネ型設備</t>
  </si>
  <si>
    <t>④5.蓄電池</t>
  </si>
  <si>
    <t>④6.電気自動車</t>
  </si>
  <si>
    <t>④7.その他</t>
  </si>
  <si>
    <t>④その他の内容</t>
  </si>
  <si>
    <t>⑤事例（1.あり、2.なし）</t>
  </si>
  <si>
    <t>⑥再エネの追加性</t>
    <rPh sb="1" eb="2">
      <t>サイ</t>
    </rPh>
    <rPh sb="5" eb="8">
      <t>ツイカセイ</t>
    </rPh>
    <phoneticPr fontId="2"/>
  </si>
  <si>
    <t>⑥その他の内容</t>
    <rPh sb="3" eb="4">
      <t>タ</t>
    </rPh>
    <rPh sb="5" eb="7">
      <t>ナイヨウ</t>
    </rPh>
    <phoneticPr fontId="2"/>
  </si>
  <si>
    <t>⑥掲載可否</t>
    <rPh sb="1" eb="5">
      <t>ケイサイカヒ</t>
    </rPh>
    <phoneticPr fontId="2"/>
  </si>
  <si>
    <t>⑦国に対する要望</t>
    <rPh sb="1" eb="2">
      <t>クニ</t>
    </rPh>
    <rPh sb="3" eb="4">
      <t>タイ</t>
    </rPh>
    <rPh sb="6" eb="8">
      <t>ヨウボウ</t>
    </rPh>
    <phoneticPr fontId="2"/>
  </si>
  <si>
    <t>⑦掲載可否</t>
    <rPh sb="1" eb="5">
      <t>ケイサイカヒ</t>
    </rPh>
    <phoneticPr fontId="2"/>
  </si>
  <si>
    <t>⑧要望・提案</t>
  </si>
  <si>
    <t>「9. その他」の具体的な内容</t>
    <rPh sb="6" eb="7">
      <t>タ</t>
    </rPh>
    <rPh sb="9" eb="12">
      <t>グタイテキ</t>
    </rPh>
    <rPh sb="13" eb="15">
      <t>ナイヨウ</t>
    </rPh>
    <phoneticPr fontId="2"/>
  </si>
  <si>
    <t>「7. その他」の具体的な内容</t>
    <rPh sb="6" eb="7">
      <t>タ</t>
    </rPh>
    <rPh sb="9" eb="12">
      <t>グタイテキ</t>
    </rPh>
    <rPh sb="13" eb="15">
      <t>ナイヨウ</t>
    </rPh>
    <phoneticPr fontId="2"/>
  </si>
  <si>
    <t>「5. その他」の具体的な内容</t>
    <rPh sb="6" eb="7">
      <t>タ</t>
    </rPh>
    <rPh sb="9" eb="12">
      <t>グタイテキ</t>
    </rPh>
    <rPh sb="13" eb="15">
      <t>ナイヨウ</t>
    </rPh>
    <phoneticPr fontId="2"/>
  </si>
  <si>
    <r>
      <t>「追加性のある再エネ」調達の取り組み状況　</t>
    </r>
    <r>
      <rPr>
        <b/>
        <sz val="11"/>
        <color rgb="FFFF0000"/>
        <rFont val="メイリオ"/>
        <family val="3"/>
        <charset val="128"/>
      </rPr>
      <t>※該当するものを一つだけ選択</t>
    </r>
    <rPh sb="22" eb="24">
      <t>ガイトウ</t>
    </rPh>
    <rPh sb="29" eb="30">
      <t>ヒト</t>
    </rPh>
    <rPh sb="33" eb="35">
      <t>センタク</t>
    </rPh>
    <phoneticPr fontId="2"/>
  </si>
  <si>
    <r>
      <t>⑤ 再エネ調達・脱炭素の取り組み事例　</t>
    </r>
    <r>
      <rPr>
        <b/>
        <sz val="11"/>
        <color rgb="FFFF0000"/>
        <rFont val="メイリオ"/>
        <family val="3"/>
        <charset val="128"/>
      </rPr>
      <t xml:space="preserve"> ※該当するものを一つだけ選択</t>
    </r>
    <rPh sb="2" eb="3">
      <t>サイ</t>
    </rPh>
    <rPh sb="5" eb="7">
      <t>チョウタツ</t>
    </rPh>
    <rPh sb="8" eb="11">
      <t>ダツタンソ</t>
    </rPh>
    <rPh sb="16" eb="18">
      <t>ジレイ</t>
    </rPh>
    <rPh sb="28" eb="29">
      <t>ヒト</t>
    </rPh>
    <phoneticPr fontId="2"/>
  </si>
  <si>
    <t>⑥追加性の具体的取り組み</t>
    <rPh sb="1" eb="4">
      <t>ツイカセイ</t>
    </rPh>
    <rPh sb="5" eb="8">
      <t>グタイテキ</t>
    </rPh>
    <rPh sb="8" eb="9">
      <t>ト</t>
    </rPh>
    <rPh sb="10" eb="11">
      <t>ク</t>
    </rPh>
    <phoneticPr fontId="2"/>
  </si>
  <si>
    <t>事例有無変換</t>
    <rPh sb="0" eb="2">
      <t>ジレイ</t>
    </rPh>
    <rPh sb="2" eb="4">
      <t>ウム</t>
    </rPh>
    <rPh sb="4" eb="6">
      <t>ヘンカン</t>
    </rPh>
    <phoneticPr fontId="2"/>
  </si>
  <si>
    <t>事例あり</t>
    <rPh sb="0" eb="2">
      <t>ジレイ</t>
    </rPh>
    <phoneticPr fontId="2"/>
  </si>
  <si>
    <t>追加性変換</t>
    <rPh sb="0" eb="2">
      <t>ツイカ</t>
    </rPh>
    <rPh sb="2" eb="3">
      <t>セイ</t>
    </rPh>
    <rPh sb="3" eb="5">
      <t>ヘンカン</t>
    </rPh>
    <phoneticPr fontId="2"/>
  </si>
  <si>
    <t>すでに実践</t>
    <rPh sb="3" eb="5">
      <t>ジッセン</t>
    </rPh>
    <phoneticPr fontId="2"/>
  </si>
  <si>
    <t>これから取り組む</t>
    <rPh sb="4" eb="5">
      <t>ト</t>
    </rPh>
    <rPh sb="6" eb="7">
      <t>ク</t>
    </rPh>
    <phoneticPr fontId="2"/>
  </si>
  <si>
    <t>未着手</t>
    <rPh sb="0" eb="3">
      <t>ミチャクシュ</t>
    </rPh>
    <phoneticPr fontId="2"/>
  </si>
  <si>
    <t>その他</t>
    <rPh sb="2" eb="3">
      <t>タ</t>
    </rPh>
    <phoneticPr fontId="2"/>
  </si>
  <si>
    <t>知らない</t>
    <rPh sb="0" eb="1">
      <t>シ</t>
    </rPh>
    <phoneticPr fontId="2"/>
  </si>
  <si>
    <t>団体名ありで掲載を承諾</t>
  </si>
  <si>
    <t>団体名なしで掲載を承諾</t>
    <phoneticPr fontId="2"/>
  </si>
  <si>
    <t>掲載を拒否</t>
    <phoneticPr fontId="2"/>
  </si>
  <si>
    <t>⑧ その他、再エネ100宣言 RE Actionに対するご要望・ご提案等（自由記述）</t>
    <rPh sb="4" eb="5">
      <t>タ</t>
    </rPh>
    <rPh sb="6" eb="7">
      <t>サイ</t>
    </rPh>
    <rPh sb="12" eb="14">
      <t>センゲン</t>
    </rPh>
    <rPh sb="25" eb="26">
      <t>タイ</t>
    </rPh>
    <rPh sb="37" eb="41">
      <t>ジユウキジュツ</t>
    </rPh>
    <phoneticPr fontId="2"/>
  </si>
  <si>
    <t>⑥ 掲載可否</t>
    <rPh sb="4" eb="6">
      <t>カヒ</t>
    </rPh>
    <phoneticPr fontId="2"/>
  </si>
  <si>
    <t>⑦ 掲載可否</t>
    <rPh sb="4" eb="6">
      <t>カヒ</t>
    </rPh>
    <phoneticPr fontId="2"/>
  </si>
  <si>
    <r>
      <t>団体名</t>
    </r>
    <r>
      <rPr>
        <b/>
        <sz val="11"/>
        <color theme="1"/>
        <rFont val="メイリオ"/>
        <family val="3"/>
        <charset val="128"/>
      </rPr>
      <t>あり</t>
    </r>
    <r>
      <rPr>
        <sz val="11"/>
        <color theme="1"/>
        <rFont val="メイリオ"/>
        <family val="3"/>
        <charset val="128"/>
      </rPr>
      <t>で掲載を承諾</t>
    </r>
    <phoneticPr fontId="2"/>
  </si>
  <si>
    <r>
      <t>団体名</t>
    </r>
    <r>
      <rPr>
        <b/>
        <sz val="11"/>
        <color theme="1"/>
        <rFont val="メイリオ"/>
        <family val="3"/>
        <charset val="128"/>
      </rPr>
      <t>なし</t>
    </r>
    <r>
      <rPr>
        <sz val="11"/>
        <color theme="1"/>
        <rFont val="メイリオ"/>
        <family val="3"/>
        <charset val="128"/>
      </rPr>
      <t>で掲載を承諾</t>
    </r>
    <phoneticPr fontId="2"/>
  </si>
  <si>
    <t>TEL：050-3159-6655（平日9:30～17:30）</t>
    <rPh sb="18" eb="20">
      <t>ヘイジツ</t>
    </rPh>
    <phoneticPr fontId="2"/>
  </si>
  <si>
    <t>・対象施設④</t>
    <phoneticPr fontId="2"/>
  </si>
  <si>
    <t>施設名
（本社、●●支店、●●工場など）</t>
    <rPh sb="0" eb="3">
      <t>シセツメイ</t>
    </rPh>
    <phoneticPr fontId="2"/>
  </si>
  <si>
    <t>総消費電力量（kWh）</t>
    <rPh sb="0" eb="6">
      <t>ソウショウヒデンリョクリョウ</t>
    </rPh>
    <phoneticPr fontId="2"/>
  </si>
  <si>
    <t>再エネ率（％）</t>
    <rPh sb="0" eb="1">
      <t>サイ</t>
    </rPh>
    <rPh sb="3" eb="4">
      <t>リツ</t>
    </rPh>
    <phoneticPr fontId="2"/>
  </si>
  <si>
    <t>宣言内容</t>
    <rPh sb="0" eb="2">
      <t>センゲン</t>
    </rPh>
    <rPh sb="2" eb="4">
      <t>ナイヨウ</t>
    </rPh>
    <phoneticPr fontId="2"/>
  </si>
  <si>
    <t>施設①名称</t>
    <rPh sb="3" eb="5">
      <t>メイショウ</t>
    </rPh>
    <phoneticPr fontId="2"/>
  </si>
  <si>
    <t>施設②名称</t>
    <rPh sb="0" eb="2">
      <t>シセツ</t>
    </rPh>
    <rPh sb="3" eb="5">
      <t>メイショウ</t>
    </rPh>
    <phoneticPr fontId="2"/>
  </si>
  <si>
    <t>施設③名称</t>
    <rPh sb="0" eb="2">
      <t>シセツ</t>
    </rPh>
    <rPh sb="3" eb="5">
      <t>メイショウ</t>
    </rPh>
    <phoneticPr fontId="2"/>
  </si>
  <si>
    <t>施設④名称</t>
    <rPh sb="0" eb="2">
      <t>シセツ</t>
    </rPh>
    <rPh sb="3" eb="5">
      <t>メイショウ</t>
    </rPh>
    <phoneticPr fontId="2"/>
  </si>
  <si>
    <t>施設①電力量（kWh）</t>
    <rPh sb="0" eb="2">
      <t>シセツ</t>
    </rPh>
    <rPh sb="3" eb="6">
      <t>デンリョクリョウ</t>
    </rPh>
    <phoneticPr fontId="2"/>
  </si>
  <si>
    <t>施設②電力量（kWh）</t>
    <rPh sb="0" eb="2">
      <t>シセツ</t>
    </rPh>
    <rPh sb="3" eb="6">
      <t>デンリョクリョウ</t>
    </rPh>
    <phoneticPr fontId="2"/>
  </si>
  <si>
    <t>施設③電力量（kWh）</t>
    <rPh sb="0" eb="2">
      <t>シセツ</t>
    </rPh>
    <rPh sb="3" eb="6">
      <t>デンリョクリョウ</t>
    </rPh>
    <phoneticPr fontId="2"/>
  </si>
  <si>
    <t>施設④電力量（kWh)</t>
    <rPh sb="0" eb="2">
      <t>シセツ</t>
    </rPh>
    <rPh sb="3" eb="6">
      <t>デンリョクリョウ</t>
    </rPh>
    <phoneticPr fontId="2"/>
  </si>
  <si>
    <r>
      <t>報告の対象範囲は</t>
    </r>
    <r>
      <rPr>
        <sz val="11"/>
        <color rgb="FFFF0000"/>
        <rFont val="メイリオ"/>
        <family val="3"/>
        <charset val="128"/>
      </rPr>
      <t>グループ全体</t>
    </r>
    <r>
      <rPr>
        <sz val="11"/>
        <color theme="1"/>
        <rFont val="メイリオ"/>
        <family val="3"/>
        <charset val="128"/>
      </rPr>
      <t>です。国内及び海外の全拠点、関係会社、出先機関、テナントとして入居している場所等も対象に含まれます。</t>
    </r>
    <rPh sb="0" eb="2">
      <t>ホウコク</t>
    </rPh>
    <rPh sb="3" eb="5">
      <t>タイショウ</t>
    </rPh>
    <rPh sb="5" eb="7">
      <t>ハンイ</t>
    </rPh>
    <rPh sb="12" eb="14">
      <t>ゼンタイ</t>
    </rPh>
    <rPh sb="17" eb="19">
      <t>コクナイ</t>
    </rPh>
    <rPh sb="19" eb="20">
      <t>オヨ</t>
    </rPh>
    <rPh sb="21" eb="23">
      <t>カイガイ</t>
    </rPh>
    <rPh sb="24" eb="27">
      <t>ゼンキョテン</t>
    </rPh>
    <rPh sb="28" eb="30">
      <t>カンケイ</t>
    </rPh>
    <rPh sb="30" eb="32">
      <t>ガイシャ</t>
    </rPh>
    <rPh sb="33" eb="35">
      <t>デサキ</t>
    </rPh>
    <rPh sb="35" eb="37">
      <t>キカン</t>
    </rPh>
    <rPh sb="45" eb="47">
      <t>ニュウキョ</t>
    </rPh>
    <rPh sb="51" eb="53">
      <t>バショ</t>
    </rPh>
    <rPh sb="53" eb="54">
      <t>トウ</t>
    </rPh>
    <rPh sb="55" eb="57">
      <t>タイショウ</t>
    </rPh>
    <rPh sb="58" eb="59">
      <t>フク</t>
    </rPh>
    <phoneticPr fontId="2"/>
  </si>
  <si>
    <t>5. 再エネ証書の購入（再エネ由来Ｊ－クレジット、グリーン電力証書、非化石証書）</t>
    <rPh sb="12" eb="13">
      <t>サイ</t>
    </rPh>
    <rPh sb="15" eb="17">
      <t>ユライ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</si>
</sst>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_ "/>
    <numFmt numFmtId="177" formatCode="yyyy&quot;年&quot;m&quot;月&quot;;@"/>
    <numFmt numFmtId="178" formatCode="0.0_ "/>
    <numFmt numFmtId="179" formatCode="[&lt;=999]000;[&lt;=9999]000\-00;000\-0000"/>
    <numFmt numFmtId="180" formatCode="0_);[Red]\(0\)"/>
    <numFmt numFmtId="181" formatCode="0.0_);[Red]\(0.0\)"/>
    <numFmt numFmtId="182" formatCode=";;;"/>
    <numFmt numFmtId="183" formatCode="#,##0_);[Red]\(#,##0\)"/>
  </numFmts>
  <fonts count="48">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メイリオ"/>
      <family val="3"/>
      <charset val="128"/>
    </font>
    <font>
      <b/>
      <sz val="11"/>
      <color theme="1"/>
      <name val="メイリオ"/>
      <family val="3"/>
      <charset val="128"/>
    </font>
    <font>
      <sz val="11"/>
      <color theme="1"/>
      <name val="游ゴシック"/>
      <family val="3"/>
      <charset val="128"/>
      <scheme val="minor"/>
    </font>
    <font>
      <sz val="11"/>
      <color theme="0"/>
      <name val="メイリオ"/>
      <family val="3"/>
      <charset val="128"/>
    </font>
    <font>
      <sz val="10.5"/>
      <color theme="1"/>
      <name val="メイリオ"/>
      <family val="3"/>
      <charset val="128"/>
    </font>
    <font>
      <sz val="10.5"/>
      <color theme="0"/>
      <name val="メイリオ"/>
      <family val="3"/>
      <charset val="128"/>
    </font>
    <font>
      <sz val="11"/>
      <color indexed="8"/>
      <name val="游ゴシック"/>
      <family val="3"/>
      <charset val="128"/>
      <scheme val="minor"/>
    </font>
    <font>
      <b/>
      <sz val="10.5"/>
      <color theme="1"/>
      <name val="メイリオ"/>
      <family val="3"/>
      <charset val="128"/>
    </font>
    <font>
      <sz val="10.5"/>
      <name val="メイリオ"/>
      <family val="3"/>
      <charset val="128"/>
    </font>
    <font>
      <sz val="10.5"/>
      <color rgb="FFFF0000"/>
      <name val="メイリオ"/>
      <family val="3"/>
      <charset val="128"/>
    </font>
    <font>
      <sz val="14"/>
      <color theme="1"/>
      <name val="メイリオ"/>
      <family val="3"/>
      <charset val="128"/>
    </font>
    <font>
      <b/>
      <sz val="14"/>
      <color theme="1"/>
      <name val="メイリオ"/>
      <family val="3"/>
      <charset val="128"/>
    </font>
    <font>
      <sz val="11"/>
      <color rgb="FFFF0000"/>
      <name val="メイリオ"/>
      <family val="3"/>
      <charset val="128"/>
    </font>
    <font>
      <sz val="9"/>
      <color rgb="FF0070C0"/>
      <name val="メイリオ"/>
      <family val="3"/>
      <charset val="128"/>
    </font>
    <font>
      <b/>
      <sz val="11"/>
      <color rgb="FFFF0000"/>
      <name val="メイリオ"/>
      <family val="3"/>
      <charset val="128"/>
    </font>
    <font>
      <sz val="9"/>
      <color rgb="FFFF0000"/>
      <name val="メイリオ"/>
      <family val="3"/>
      <charset val="128"/>
    </font>
    <font>
      <b/>
      <sz val="11"/>
      <color rgb="FF0070C0"/>
      <name val="メイリオ"/>
      <family val="3"/>
      <charset val="128"/>
    </font>
    <font>
      <sz val="9"/>
      <color theme="1"/>
      <name val="メイリオ"/>
      <family val="3"/>
      <charset val="128"/>
    </font>
    <font>
      <sz val="11"/>
      <name val="メイリオ"/>
      <family val="3"/>
      <charset val="128"/>
    </font>
    <font>
      <sz val="9"/>
      <color theme="1" tint="0.499984740745262"/>
      <name val="メイリオ"/>
      <family val="3"/>
      <charset val="128"/>
    </font>
    <font>
      <sz val="9"/>
      <name val="メイリオ"/>
      <family val="3"/>
      <charset val="128"/>
    </font>
    <font>
      <b/>
      <sz val="9"/>
      <color indexed="81"/>
      <name val="MS P ゴシック"/>
      <family val="3"/>
      <charset val="128"/>
    </font>
    <font>
      <b/>
      <sz val="10.5"/>
      <name val="メイリオ"/>
      <family val="3"/>
      <charset val="128"/>
    </font>
    <font>
      <b/>
      <sz val="9"/>
      <color theme="1"/>
      <name val="メイリオ"/>
      <family val="3"/>
      <charset val="128"/>
    </font>
    <font>
      <sz val="11"/>
      <color theme="1" tint="0.499984740745262"/>
      <name val="メイリオ"/>
      <family val="3"/>
      <charset val="128"/>
    </font>
    <font>
      <b/>
      <sz val="14"/>
      <color rgb="FFFF0000"/>
      <name val="メイリオ"/>
      <family val="3"/>
      <charset val="128"/>
    </font>
    <font>
      <b/>
      <sz val="11"/>
      <name val="メイリオ"/>
      <family val="3"/>
      <charset val="128"/>
    </font>
    <font>
      <b/>
      <sz val="10"/>
      <color theme="1"/>
      <name val="メイリオ"/>
      <family val="3"/>
      <charset val="128"/>
    </font>
    <font>
      <b/>
      <sz val="14"/>
      <name val="メイリオ"/>
      <family val="3"/>
      <charset val="128"/>
    </font>
    <font>
      <u/>
      <sz val="11"/>
      <color theme="10"/>
      <name val="游ゴシック"/>
      <family val="2"/>
      <charset val="128"/>
      <scheme val="minor"/>
    </font>
    <font>
      <u/>
      <sz val="11"/>
      <color theme="10"/>
      <name val="メイリオ"/>
      <family val="3"/>
      <charset val="128"/>
    </font>
    <font>
      <b/>
      <u/>
      <sz val="11"/>
      <color theme="10"/>
      <name val="メイリオ"/>
      <family val="3"/>
      <charset val="128"/>
    </font>
    <font>
      <sz val="11"/>
      <color rgb="FF000000"/>
      <name val="メイリオ"/>
      <family val="3"/>
      <charset val="128"/>
    </font>
    <font>
      <b/>
      <sz val="11"/>
      <color rgb="FF000000"/>
      <name val="メイリオ"/>
      <family val="3"/>
      <charset val="128"/>
    </font>
    <font>
      <b/>
      <sz val="16"/>
      <color theme="1"/>
      <name val="メイリオ"/>
      <family val="3"/>
      <charset val="128"/>
    </font>
    <font>
      <b/>
      <sz val="16"/>
      <color rgb="FFFF0000"/>
      <name val="メイリオ"/>
      <family val="3"/>
      <charset val="128"/>
    </font>
    <font>
      <sz val="10"/>
      <color rgb="FFFF0000"/>
      <name val="メイリオ"/>
      <family val="3"/>
      <charset val="128"/>
    </font>
    <font>
      <sz val="10"/>
      <color theme="1"/>
      <name val="メイリオ"/>
      <family val="3"/>
      <charset val="128"/>
    </font>
    <font>
      <strike/>
      <sz val="10"/>
      <color theme="1"/>
      <name val="メイリオ"/>
      <family val="3"/>
      <charset val="128"/>
    </font>
    <font>
      <sz val="10"/>
      <name val="メイリオ"/>
      <family val="3"/>
      <charset val="128"/>
    </font>
    <font>
      <b/>
      <sz val="12"/>
      <color rgb="FFFF0000"/>
      <name val="メイリオ"/>
      <family val="3"/>
      <charset val="128"/>
    </font>
    <font>
      <b/>
      <sz val="10"/>
      <color rgb="FFFF0000"/>
      <name val="メイリオ"/>
      <family val="3"/>
      <charset val="128"/>
    </font>
    <font>
      <b/>
      <sz val="11"/>
      <color theme="1" tint="0.499984740745262"/>
      <name val="メイリオ"/>
      <family val="3"/>
      <charset val="128"/>
    </font>
    <font>
      <sz val="10"/>
      <color rgb="FF000000"/>
      <name val="游ゴシック"/>
      <family val="3"/>
      <charset val="128"/>
      <scheme val="minor"/>
    </font>
    <font>
      <sz val="11"/>
      <color theme="1"/>
      <name val="Segoe UI Symbol"/>
      <family val="2"/>
    </font>
  </fonts>
  <fills count="13">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FFF2CA"/>
        <bgColor indexed="64"/>
      </patternFill>
    </fill>
    <fill>
      <patternFill patternType="solid">
        <fgColor theme="3" tint="0.79998168889431442"/>
        <bgColor indexed="64"/>
      </patternFill>
    </fill>
    <fill>
      <patternFill patternType="solid">
        <fgColor theme="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5" tint="0.79998168889431442"/>
        <bgColor indexed="64"/>
      </patternFill>
    </fill>
  </fills>
  <borders count="53">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medium">
        <color indexed="64"/>
      </left>
      <right/>
      <top style="dotted">
        <color indexed="64"/>
      </top>
      <bottom/>
      <diagonal/>
    </border>
    <border>
      <left/>
      <right/>
      <top style="dotted">
        <color indexed="64"/>
      </top>
      <bottom/>
      <diagonal/>
    </border>
    <border>
      <left/>
      <right style="medium">
        <color indexed="64"/>
      </right>
      <top style="dotted">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000000"/>
      </left>
      <right/>
      <top style="thin">
        <color rgb="FF000000"/>
      </top>
      <bottom style="thin">
        <color rgb="FF000000"/>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s>
  <cellStyleXfs count="7">
    <xf numFmtId="0" fontId="0" fillId="0" borderId="0">
      <alignment vertical="center"/>
    </xf>
    <xf numFmtId="38" fontId="1" fillId="0" borderId="0" applyFont="0" applyFill="0" applyBorder="0" applyAlignment="0" applyProtection="0">
      <alignment vertical="center"/>
    </xf>
    <xf numFmtId="0" fontId="5" fillId="0" borderId="0">
      <alignment vertical="center"/>
    </xf>
    <xf numFmtId="38" fontId="9" fillId="0" borderId="0" applyFont="0" applyFill="0" applyBorder="0" applyAlignment="0" applyProtection="0"/>
    <xf numFmtId="0" fontId="3" fillId="0" borderId="0"/>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cellStyleXfs>
  <cellXfs count="280">
    <xf numFmtId="0" fontId="0" fillId="0" borderId="0" xfId="0">
      <alignment vertical="center"/>
    </xf>
    <xf numFmtId="0" fontId="3" fillId="0" borderId="4" xfId="0" applyFont="1" applyBorder="1" applyAlignment="1">
      <alignment horizontal="center" vertical="center"/>
    </xf>
    <xf numFmtId="0" fontId="3" fillId="0" borderId="0" xfId="0" applyFont="1">
      <alignment vertical="center"/>
    </xf>
    <xf numFmtId="0" fontId="3" fillId="0" borderId="4" xfId="0" applyFont="1" applyBorder="1">
      <alignment vertical="center"/>
    </xf>
    <xf numFmtId="0" fontId="3" fillId="0" borderId="0" xfId="0" applyFont="1" applyAlignment="1">
      <alignment horizontal="center" vertical="center" wrapText="1"/>
    </xf>
    <xf numFmtId="0" fontId="4" fillId="0" borderId="0" xfId="0" applyFont="1">
      <alignment vertical="center"/>
    </xf>
    <xf numFmtId="38" fontId="3" fillId="2" borderId="4" xfId="1" applyFont="1" applyFill="1" applyBorder="1" applyAlignment="1">
      <alignment horizontal="center" vertical="center"/>
    </xf>
    <xf numFmtId="0" fontId="3" fillId="0" borderId="0" xfId="2" applyFont="1" applyProtection="1">
      <alignment vertical="center"/>
      <protection hidden="1"/>
    </xf>
    <xf numFmtId="0" fontId="6" fillId="0" borderId="0" xfId="2" applyFont="1" applyProtection="1">
      <alignment vertical="center"/>
      <protection hidden="1"/>
    </xf>
    <xf numFmtId="0" fontId="7" fillId="0" borderId="0" xfId="2" applyFont="1" applyProtection="1">
      <alignment vertical="center"/>
      <protection hidden="1"/>
    </xf>
    <xf numFmtId="0" fontId="8" fillId="0" borderId="0" xfId="2" applyFont="1" applyProtection="1">
      <alignment vertical="center"/>
      <protection hidden="1"/>
    </xf>
    <xf numFmtId="38" fontId="7" fillId="0" borderId="5" xfId="3" applyFont="1" applyFill="1" applyBorder="1" applyAlignment="1" applyProtection="1">
      <alignment horizontal="center" vertical="center" shrinkToFit="1"/>
      <protection hidden="1"/>
    </xf>
    <xf numFmtId="0" fontId="7" fillId="0" borderId="4" xfId="2" applyFont="1" applyBorder="1" applyAlignment="1" applyProtection="1">
      <alignment horizontal="center" vertical="center"/>
      <protection hidden="1"/>
    </xf>
    <xf numFmtId="0" fontId="7" fillId="0" borderId="4" xfId="3" applyNumberFormat="1" applyFont="1" applyFill="1" applyBorder="1" applyAlignment="1" applyProtection="1">
      <alignment horizontal="center" vertical="center"/>
      <protection hidden="1"/>
    </xf>
    <xf numFmtId="0" fontId="10" fillId="0" borderId="0" xfId="2" applyFont="1" applyAlignment="1" applyProtection="1">
      <alignment horizontal="right" vertical="center"/>
      <protection hidden="1"/>
    </xf>
    <xf numFmtId="0" fontId="7" fillId="0" borderId="0" xfId="2" applyFont="1" applyAlignment="1" applyProtection="1">
      <alignment vertical="center" shrinkToFit="1"/>
      <protection hidden="1"/>
    </xf>
    <xf numFmtId="0" fontId="10" fillId="0" borderId="0" xfId="2" applyFont="1" applyProtection="1">
      <alignment vertical="center"/>
      <protection hidden="1"/>
    </xf>
    <xf numFmtId="0" fontId="10" fillId="0" borderId="0" xfId="4" applyFont="1" applyAlignment="1">
      <alignment vertical="center"/>
    </xf>
    <xf numFmtId="38" fontId="7" fillId="5" borderId="4" xfId="3" applyFont="1" applyFill="1" applyBorder="1" applyAlignment="1" applyProtection="1">
      <alignment horizontal="center" vertical="center"/>
      <protection hidden="1"/>
    </xf>
    <xf numFmtId="0" fontId="11" fillId="0" borderId="0" xfId="2" applyFont="1" applyAlignment="1" applyProtection="1">
      <alignment horizontal="left" vertical="center"/>
      <protection hidden="1"/>
    </xf>
    <xf numFmtId="0" fontId="12" fillId="0" borderId="0" xfId="2" applyFont="1" applyProtection="1">
      <alignment vertical="center"/>
      <protection hidden="1"/>
    </xf>
    <xf numFmtId="0" fontId="7" fillId="0" borderId="0" xfId="2" applyFont="1" applyAlignment="1" applyProtection="1">
      <alignment horizontal="center" vertical="center"/>
      <protection hidden="1"/>
    </xf>
    <xf numFmtId="0" fontId="13" fillId="0" borderId="0" xfId="2" applyFont="1" applyAlignment="1" applyProtection="1">
      <alignment horizontal="left" vertical="center"/>
      <protection hidden="1"/>
    </xf>
    <xf numFmtId="0" fontId="14" fillId="0" borderId="0" xfId="4" applyFont="1" applyAlignment="1">
      <alignment vertical="center"/>
    </xf>
    <xf numFmtId="177" fontId="7" fillId="0" borderId="8" xfId="3" applyNumberFormat="1" applyFont="1" applyFill="1" applyBorder="1" applyAlignment="1" applyProtection="1">
      <alignment horizontal="center" vertical="center"/>
      <protection hidden="1"/>
    </xf>
    <xf numFmtId="176" fontId="7" fillId="4" borderId="7" xfId="3" applyNumberFormat="1" applyFont="1" applyFill="1" applyBorder="1" applyAlignment="1" applyProtection="1">
      <alignment horizontal="right" vertical="center" shrinkToFit="1"/>
      <protection hidden="1"/>
    </xf>
    <xf numFmtId="176" fontId="7" fillId="4" borderId="4" xfId="2" applyNumberFormat="1" applyFont="1" applyFill="1" applyBorder="1" applyAlignment="1" applyProtection="1">
      <alignment horizontal="right" vertical="center"/>
      <protection hidden="1"/>
    </xf>
    <xf numFmtId="176" fontId="7" fillId="2" borderId="13" xfId="2" applyNumberFormat="1" applyFont="1" applyFill="1" applyBorder="1" applyAlignment="1" applyProtection="1">
      <alignment horizontal="right" vertical="center"/>
      <protection hidden="1"/>
    </xf>
    <xf numFmtId="176" fontId="7" fillId="2" borderId="12" xfId="2" applyNumberFormat="1" applyFont="1" applyFill="1" applyBorder="1" applyAlignment="1" applyProtection="1">
      <alignment horizontal="right" vertical="center"/>
      <protection hidden="1"/>
    </xf>
    <xf numFmtId="176" fontId="7" fillId="2" borderId="11" xfId="2" applyNumberFormat="1" applyFont="1" applyFill="1" applyBorder="1" applyAlignment="1" applyProtection="1">
      <alignment horizontal="right" vertical="center"/>
      <protection hidden="1"/>
    </xf>
    <xf numFmtId="38" fontId="7" fillId="0" borderId="0" xfId="3" applyFont="1" applyBorder="1" applyAlignment="1" applyProtection="1">
      <alignment horizontal="left" vertical="center"/>
      <protection hidden="1"/>
    </xf>
    <xf numFmtId="0" fontId="7" fillId="0" borderId="0" xfId="4" applyFont="1" applyAlignment="1">
      <alignment horizontal="left" vertical="center"/>
    </xf>
    <xf numFmtId="38" fontId="7" fillId="0" borderId="0" xfId="3" applyFont="1" applyFill="1" applyBorder="1" applyAlignment="1" applyProtection="1">
      <alignment horizontal="center" vertical="center" shrinkToFit="1"/>
      <protection hidden="1"/>
    </xf>
    <xf numFmtId="176" fontId="7" fillId="4" borderId="13" xfId="2" applyNumberFormat="1" applyFont="1" applyFill="1" applyBorder="1" applyAlignment="1" applyProtection="1">
      <alignment horizontal="right" vertical="center"/>
      <protection hidden="1"/>
    </xf>
    <xf numFmtId="176" fontId="7" fillId="4" borderId="12" xfId="2" applyNumberFormat="1" applyFont="1" applyFill="1" applyBorder="1" applyAlignment="1" applyProtection="1">
      <alignment horizontal="right" vertical="center"/>
      <protection hidden="1"/>
    </xf>
    <xf numFmtId="176" fontId="7" fillId="4" borderId="11" xfId="2" applyNumberFormat="1" applyFont="1" applyFill="1" applyBorder="1" applyAlignment="1" applyProtection="1">
      <alignment horizontal="right" vertical="center"/>
      <protection hidden="1"/>
    </xf>
    <xf numFmtId="0" fontId="15" fillId="0" borderId="0" xfId="0" applyFont="1">
      <alignment vertical="center"/>
    </xf>
    <xf numFmtId="0" fontId="3" fillId="0" borderId="0" xfId="0" applyFont="1" applyAlignment="1">
      <alignment vertical="center" shrinkToFit="1"/>
    </xf>
    <xf numFmtId="0" fontId="3" fillId="0" borderId="0" xfId="0" applyFont="1" applyAlignment="1">
      <alignment horizontal="left" vertical="center"/>
    </xf>
    <xf numFmtId="0" fontId="3" fillId="0" borderId="0" xfId="0" applyFont="1" applyAlignment="1">
      <alignment horizontal="right" vertical="center"/>
    </xf>
    <xf numFmtId="0" fontId="18" fillId="0" borderId="0" xfId="0" applyFont="1">
      <alignment vertical="center"/>
    </xf>
    <xf numFmtId="0" fontId="17" fillId="0" borderId="0" xfId="0" applyFont="1">
      <alignment vertical="center"/>
    </xf>
    <xf numFmtId="0" fontId="3" fillId="0" borderId="5" xfId="0" applyFont="1" applyBorder="1">
      <alignment vertical="center"/>
    </xf>
    <xf numFmtId="0" fontId="3" fillId="0" borderId="7" xfId="0" applyFont="1" applyBorder="1">
      <alignment vertical="center"/>
    </xf>
    <xf numFmtId="0" fontId="3" fillId="0" borderId="5" xfId="0" applyFont="1" applyBorder="1" applyAlignment="1">
      <alignment horizontal="left" vertical="center"/>
    </xf>
    <xf numFmtId="0" fontId="3" fillId="0" borderId="7" xfId="0" applyFont="1" applyBorder="1" applyAlignment="1">
      <alignment horizontal="left" vertical="center"/>
    </xf>
    <xf numFmtId="0" fontId="21" fillId="0" borderId="0" xfId="0" applyFont="1">
      <alignment vertical="center"/>
    </xf>
    <xf numFmtId="0" fontId="22" fillId="2" borderId="4" xfId="0" applyFont="1" applyFill="1" applyBorder="1">
      <alignment vertical="center"/>
    </xf>
    <xf numFmtId="0" fontId="22" fillId="0" borderId="0" xfId="0" applyFont="1">
      <alignment vertical="center"/>
    </xf>
    <xf numFmtId="0" fontId="22" fillId="3" borderId="4" xfId="0" applyFont="1" applyFill="1" applyBorder="1">
      <alignment vertical="center"/>
    </xf>
    <xf numFmtId="0" fontId="14" fillId="0" borderId="0" xfId="0" applyFont="1">
      <alignment vertical="center"/>
    </xf>
    <xf numFmtId="0" fontId="21" fillId="0" borderId="5" xfId="0" applyFont="1" applyBorder="1" applyAlignment="1">
      <alignment horizontal="left" vertical="center"/>
    </xf>
    <xf numFmtId="0" fontId="21" fillId="0" borderId="4" xfId="0" applyFont="1" applyBorder="1" applyAlignment="1">
      <alignment horizontal="center" vertical="center"/>
    </xf>
    <xf numFmtId="0" fontId="22" fillId="4" borderId="4" xfId="0" applyFont="1" applyFill="1" applyBorder="1">
      <alignment vertical="center"/>
    </xf>
    <xf numFmtId="0" fontId="25" fillId="0" borderId="0" xfId="2" applyFont="1" applyAlignment="1" applyProtection="1">
      <alignment horizontal="left" vertical="center"/>
      <protection hidden="1"/>
    </xf>
    <xf numFmtId="0" fontId="3" fillId="0" borderId="15" xfId="0" applyFont="1" applyBorder="1">
      <alignment vertical="center"/>
    </xf>
    <xf numFmtId="0" fontId="3" fillId="0" borderId="16" xfId="0" applyFont="1" applyBorder="1">
      <alignment vertical="center"/>
    </xf>
    <xf numFmtId="0" fontId="16" fillId="0" borderId="0" xfId="0" applyFont="1" applyAlignment="1">
      <alignment horizontal="left" vertical="center"/>
    </xf>
    <xf numFmtId="0" fontId="3" fillId="0" borderId="18" xfId="0" applyFont="1" applyBorder="1">
      <alignment vertical="center"/>
    </xf>
    <xf numFmtId="0" fontId="3" fillId="0" borderId="17" xfId="0" applyFont="1" applyBorder="1">
      <alignment vertical="center"/>
    </xf>
    <xf numFmtId="0" fontId="3" fillId="0" borderId="19" xfId="0" applyFont="1" applyBorder="1">
      <alignment vertical="center"/>
    </xf>
    <xf numFmtId="0" fontId="3" fillId="0" borderId="20" xfId="0" applyFont="1" applyBorder="1">
      <alignment vertical="center"/>
    </xf>
    <xf numFmtId="0" fontId="3" fillId="0" borderId="20" xfId="0" applyFont="1" applyBorder="1" applyAlignment="1">
      <alignment vertical="center" shrinkToFit="1"/>
    </xf>
    <xf numFmtId="0" fontId="3" fillId="0" borderId="20" xfId="0" applyFont="1" applyBorder="1" applyAlignment="1">
      <alignment horizontal="left" vertical="center"/>
    </xf>
    <xf numFmtId="0" fontId="3" fillId="0" borderId="21" xfId="0" applyFont="1" applyBorder="1">
      <alignment vertical="center"/>
    </xf>
    <xf numFmtId="0" fontId="3" fillId="0" borderId="15" xfId="0" applyFont="1" applyBorder="1" applyAlignment="1">
      <alignment horizontal="left" vertical="center"/>
    </xf>
    <xf numFmtId="0" fontId="4" fillId="0" borderId="14" xfId="0" applyFont="1" applyBorder="1">
      <alignment vertical="center"/>
    </xf>
    <xf numFmtId="0" fontId="3" fillId="0" borderId="15" xfId="0" applyFont="1" applyBorder="1" applyAlignment="1">
      <alignment horizontal="right" vertical="center"/>
    </xf>
    <xf numFmtId="0" fontId="27" fillId="0" borderId="15" xfId="0" applyFont="1" applyBorder="1">
      <alignment vertical="center"/>
    </xf>
    <xf numFmtId="0" fontId="4" fillId="0" borderId="19" xfId="0" applyFont="1" applyBorder="1">
      <alignment vertical="center"/>
    </xf>
    <xf numFmtId="0" fontId="3" fillId="0" borderId="20" xfId="0" applyFont="1" applyBorder="1" applyAlignment="1">
      <alignment horizontal="right" vertical="center"/>
    </xf>
    <xf numFmtId="0" fontId="27" fillId="0" borderId="0" xfId="0" applyFont="1">
      <alignment vertical="center"/>
    </xf>
    <xf numFmtId="0" fontId="26" fillId="0" borderId="0" xfId="0" applyFont="1">
      <alignment vertical="center"/>
    </xf>
    <xf numFmtId="0" fontId="20" fillId="0" borderId="0" xfId="0" applyFont="1">
      <alignment vertical="center"/>
    </xf>
    <xf numFmtId="0" fontId="26" fillId="0" borderId="0" xfId="0" applyFont="1" applyAlignment="1">
      <alignment horizontal="right" vertical="center"/>
    </xf>
    <xf numFmtId="0" fontId="17" fillId="0" borderId="0" xfId="0" applyFont="1" applyAlignment="1">
      <alignment horizontal="left" vertical="center"/>
    </xf>
    <xf numFmtId="0" fontId="3" fillId="0" borderId="26" xfId="0" applyFont="1" applyBorder="1">
      <alignment vertical="center"/>
    </xf>
    <xf numFmtId="0" fontId="3" fillId="0" borderId="27" xfId="0" applyFont="1" applyBorder="1">
      <alignment vertical="center"/>
    </xf>
    <xf numFmtId="0" fontId="15" fillId="0" borderId="27" xfId="0" applyFont="1" applyBorder="1">
      <alignment vertical="center"/>
    </xf>
    <xf numFmtId="0" fontId="3" fillId="0" borderId="28" xfId="0" applyFont="1" applyBorder="1">
      <alignment vertical="center"/>
    </xf>
    <xf numFmtId="0" fontId="3" fillId="0" borderId="29" xfId="0" applyFont="1" applyBorder="1">
      <alignment vertical="center"/>
    </xf>
    <xf numFmtId="0" fontId="3" fillId="0" borderId="30" xfId="0" applyFont="1" applyBorder="1">
      <alignment vertical="center"/>
    </xf>
    <xf numFmtId="0" fontId="3" fillId="0" borderId="31" xfId="0" applyFont="1" applyBorder="1">
      <alignment vertical="center"/>
    </xf>
    <xf numFmtId="0" fontId="15" fillId="0" borderId="18" xfId="0" applyFont="1" applyBorder="1">
      <alignment vertical="center"/>
    </xf>
    <xf numFmtId="0" fontId="19" fillId="0" borderId="0" xfId="0" applyFont="1">
      <alignment vertical="center"/>
    </xf>
    <xf numFmtId="0" fontId="26" fillId="6" borderId="4" xfId="0" applyFont="1" applyFill="1" applyBorder="1">
      <alignment vertical="center"/>
    </xf>
    <xf numFmtId="0" fontId="20" fillId="0" borderId="4" xfId="0" applyFont="1" applyBorder="1">
      <alignment vertical="center"/>
    </xf>
    <xf numFmtId="0" fontId="26" fillId="0" borderId="4" xfId="0" applyFont="1" applyBorder="1">
      <alignment vertical="center"/>
    </xf>
    <xf numFmtId="0" fontId="27" fillId="0" borderId="0" xfId="0" applyFont="1" applyAlignment="1">
      <alignment horizontal="right" vertical="center" wrapText="1"/>
    </xf>
    <xf numFmtId="0" fontId="22" fillId="0" borderId="0" xfId="0" applyFont="1" applyAlignment="1">
      <alignment horizontal="center" vertical="center" wrapText="1"/>
    </xf>
    <xf numFmtId="0" fontId="29" fillId="0" borderId="0" xfId="0" applyFont="1" applyAlignment="1">
      <alignment horizontal="right" vertical="center"/>
    </xf>
    <xf numFmtId="0" fontId="29" fillId="0" borderId="5" xfId="0" applyFont="1" applyBorder="1" applyAlignment="1">
      <alignment horizontal="left" vertical="center"/>
    </xf>
    <xf numFmtId="0" fontId="30" fillId="0" borderId="0" xfId="0" applyFont="1">
      <alignment vertical="center"/>
    </xf>
    <xf numFmtId="0" fontId="21" fillId="0" borderId="0" xfId="0" applyFont="1" applyAlignment="1">
      <alignment horizontal="center" vertical="center"/>
    </xf>
    <xf numFmtId="0" fontId="21" fillId="0" borderId="5" xfId="0" applyFont="1" applyBorder="1" applyAlignment="1">
      <alignment horizontal="left" vertical="center" wrapText="1"/>
    </xf>
    <xf numFmtId="0" fontId="3" fillId="0" borderId="32" xfId="0" applyFont="1" applyBorder="1">
      <alignment vertical="center"/>
    </xf>
    <xf numFmtId="0" fontId="17" fillId="0" borderId="32" xfId="0" applyFont="1" applyBorder="1">
      <alignment vertical="center"/>
    </xf>
    <xf numFmtId="0" fontId="3" fillId="3" borderId="5" xfId="0" applyFont="1" applyFill="1" applyBorder="1">
      <alignment vertical="center"/>
    </xf>
    <xf numFmtId="0" fontId="3" fillId="0" borderId="0" xfId="0" applyFont="1" applyAlignment="1">
      <alignment horizontal="left" vertical="center" wrapText="1"/>
    </xf>
    <xf numFmtId="0" fontId="21" fillId="0" borderId="5" xfId="0" applyFont="1" applyBorder="1" applyAlignment="1">
      <alignment horizontal="center" vertical="center"/>
    </xf>
    <xf numFmtId="0" fontId="31" fillId="0" borderId="0" xfId="4" applyFont="1" applyAlignment="1">
      <alignment vertical="center"/>
    </xf>
    <xf numFmtId="0" fontId="29" fillId="0" borderId="0" xfId="0" applyFont="1">
      <alignment vertical="center"/>
    </xf>
    <xf numFmtId="0" fontId="21" fillId="0" borderId="0" xfId="0" applyFont="1" applyAlignment="1">
      <alignment horizontal="right" vertical="center"/>
    </xf>
    <xf numFmtId="0" fontId="29" fillId="0" borderId="17" xfId="0" applyFont="1" applyBorder="1">
      <alignment vertical="center"/>
    </xf>
    <xf numFmtId="0" fontId="21" fillId="0" borderId="36" xfId="0" applyFont="1" applyBorder="1" applyAlignment="1">
      <alignment horizontal="left" vertical="center"/>
    </xf>
    <xf numFmtId="0" fontId="15" fillId="0" borderId="32" xfId="0" applyFont="1" applyBorder="1">
      <alignment vertical="center"/>
    </xf>
    <xf numFmtId="0" fontId="21" fillId="0" borderId="0" xfId="2" applyFont="1" applyProtection="1">
      <alignment vertical="center"/>
      <protection hidden="1"/>
    </xf>
    <xf numFmtId="0" fontId="21" fillId="0" borderId="0" xfId="0" applyFont="1" applyAlignment="1">
      <alignment horizontal="left" vertical="center"/>
    </xf>
    <xf numFmtId="0" fontId="33" fillId="0" borderId="0" xfId="6" applyFont="1" applyAlignment="1">
      <alignment horizontal="left" vertical="center"/>
    </xf>
    <xf numFmtId="0" fontId="3" fillId="0" borderId="0" xfId="0" applyFont="1" applyAlignment="1">
      <alignment horizontal="center" vertical="center"/>
    </xf>
    <xf numFmtId="0" fontId="3" fillId="0" borderId="0" xfId="0" applyFont="1" applyAlignment="1">
      <alignment horizontal="left" vertical="center" shrinkToFit="1"/>
    </xf>
    <xf numFmtId="38" fontId="3" fillId="2" borderId="25" xfId="1" applyFont="1" applyFill="1" applyBorder="1" applyAlignment="1">
      <alignment horizontal="center" vertical="center"/>
    </xf>
    <xf numFmtId="0" fontId="3" fillId="0" borderId="0" xfId="0" applyFont="1" applyAlignment="1">
      <alignment vertical="center" wrapText="1"/>
    </xf>
    <xf numFmtId="0" fontId="34" fillId="0" borderId="0" xfId="6" applyFont="1">
      <alignment vertical="center"/>
    </xf>
    <xf numFmtId="0" fontId="33" fillId="0" borderId="0" xfId="6" applyFont="1" applyAlignment="1">
      <alignment horizontal="right" vertical="center"/>
    </xf>
    <xf numFmtId="38" fontId="3" fillId="2" borderId="4" xfId="1" applyFont="1" applyFill="1" applyBorder="1" applyAlignment="1">
      <alignment vertical="center"/>
    </xf>
    <xf numFmtId="0" fontId="3" fillId="0" borderId="0" xfId="0" applyFont="1" applyAlignment="1">
      <alignment horizontal="left" vertical="top" wrapText="1"/>
    </xf>
    <xf numFmtId="38" fontId="3" fillId="0" borderId="0" xfId="1" applyFont="1" applyFill="1" applyBorder="1" applyAlignment="1">
      <alignment vertical="center"/>
    </xf>
    <xf numFmtId="0" fontId="37" fillId="0" borderId="0" xfId="4" applyFont="1" applyAlignment="1">
      <alignment vertical="center"/>
    </xf>
    <xf numFmtId="0" fontId="39" fillId="0" borderId="6" xfId="0" applyFont="1" applyBorder="1">
      <alignment vertical="center"/>
    </xf>
    <xf numFmtId="0" fontId="39" fillId="0" borderId="6" xfId="0" applyFont="1" applyBorder="1" applyAlignment="1">
      <alignment horizontal="left" vertical="center"/>
    </xf>
    <xf numFmtId="0" fontId="39" fillId="0" borderId="6" xfId="0" applyFont="1" applyBorder="1" applyAlignment="1">
      <alignment horizontal="center" vertical="center"/>
    </xf>
    <xf numFmtId="0" fontId="40" fillId="0" borderId="7" xfId="0" applyFont="1" applyBorder="1" applyAlignment="1">
      <alignment horizontal="left" vertical="center"/>
    </xf>
    <xf numFmtId="0" fontId="3" fillId="0" borderId="17" xfId="0" applyFont="1" applyBorder="1" applyAlignment="1">
      <alignment vertical="center" wrapText="1"/>
    </xf>
    <xf numFmtId="0" fontId="3" fillId="0" borderId="0" xfId="0" applyFont="1" applyAlignment="1">
      <alignment horizontal="right" vertical="center" wrapText="1"/>
    </xf>
    <xf numFmtId="0" fontId="3" fillId="0" borderId="4" xfId="0" applyFont="1" applyBorder="1" applyAlignment="1">
      <alignment vertical="center" wrapText="1"/>
    </xf>
    <xf numFmtId="0" fontId="4" fillId="8" borderId="4" xfId="0" applyFont="1" applyFill="1" applyBorder="1" applyAlignment="1">
      <alignment horizontal="center" vertical="center" wrapText="1"/>
    </xf>
    <xf numFmtId="0" fontId="23" fillId="0" borderId="0" xfId="0" applyFont="1" applyAlignment="1">
      <alignment horizontal="center" vertical="center" wrapText="1"/>
    </xf>
    <xf numFmtId="0" fontId="21" fillId="0" borderId="0" xfId="0" applyFont="1" applyAlignment="1">
      <alignment horizontal="left" vertical="center" shrinkToFit="1"/>
    </xf>
    <xf numFmtId="179" fontId="17" fillId="0" borderId="0" xfId="0" applyNumberFormat="1" applyFont="1">
      <alignment vertical="center"/>
    </xf>
    <xf numFmtId="0" fontId="40" fillId="0" borderId="0" xfId="0" applyFont="1">
      <alignment vertical="center"/>
    </xf>
    <xf numFmtId="0" fontId="41" fillId="0" borderId="0" xfId="0" applyFont="1">
      <alignment vertical="center"/>
    </xf>
    <xf numFmtId="0" fontId="4" fillId="0" borderId="39" xfId="0" applyFont="1" applyBorder="1" applyAlignment="1">
      <alignment horizontal="center" vertical="center" wrapText="1"/>
    </xf>
    <xf numFmtId="0" fontId="4" fillId="0" borderId="40" xfId="0" applyFont="1" applyBorder="1" applyAlignment="1">
      <alignment horizontal="center" vertical="center" wrapText="1"/>
    </xf>
    <xf numFmtId="0" fontId="3" fillId="0" borderId="41" xfId="0" applyFont="1" applyBorder="1">
      <alignment vertical="center"/>
    </xf>
    <xf numFmtId="0" fontId="3" fillId="4" borderId="42" xfId="0" applyFont="1" applyFill="1" applyBorder="1">
      <alignment vertical="center"/>
    </xf>
    <xf numFmtId="0" fontId="3" fillId="0" borderId="0" xfId="0" applyFont="1" applyAlignment="1">
      <alignment horizontal="centerContinuous" vertical="center" shrinkToFit="1"/>
    </xf>
    <xf numFmtId="0" fontId="3" fillId="0" borderId="37" xfId="0" applyFont="1" applyBorder="1" applyAlignment="1">
      <alignment horizontal="left" vertical="top" wrapText="1"/>
    </xf>
    <xf numFmtId="0" fontId="34" fillId="0" borderId="0" xfId="6" applyFont="1" applyBorder="1" applyAlignment="1">
      <alignment horizontal="left" vertical="center"/>
    </xf>
    <xf numFmtId="0" fontId="27" fillId="0" borderId="0" xfId="0" applyFont="1" applyAlignment="1">
      <alignment horizontal="right" vertical="center"/>
    </xf>
    <xf numFmtId="0" fontId="17" fillId="0" borderId="0" xfId="0" applyFont="1" applyAlignment="1">
      <alignment vertical="center" wrapText="1"/>
    </xf>
    <xf numFmtId="0" fontId="29" fillId="0" borderId="0" xfId="6" applyFont="1" applyBorder="1" applyAlignment="1">
      <alignment horizontal="left" vertical="center"/>
    </xf>
    <xf numFmtId="0" fontId="3" fillId="0" borderId="10" xfId="0" applyFont="1" applyBorder="1" applyAlignment="1">
      <alignment horizontal="left" vertical="top"/>
    </xf>
    <xf numFmtId="0" fontId="3" fillId="0" borderId="35" xfId="0" applyFont="1" applyBorder="1">
      <alignment vertical="center"/>
    </xf>
    <xf numFmtId="0" fontId="3" fillId="0" borderId="36" xfId="0" applyFont="1" applyBorder="1" applyAlignment="1">
      <alignment horizontal="left" vertical="top"/>
    </xf>
    <xf numFmtId="0" fontId="4" fillId="0" borderId="0" xfId="0" applyFont="1" applyAlignment="1">
      <alignment horizontal="left" vertical="top"/>
    </xf>
    <xf numFmtId="0" fontId="34" fillId="0" borderId="38" xfId="6" applyFont="1" applyBorder="1" applyAlignment="1">
      <alignment horizontal="left" vertical="top" wrapText="1"/>
    </xf>
    <xf numFmtId="0" fontId="3" fillId="0" borderId="6" xfId="0" applyFont="1" applyBorder="1">
      <alignment vertical="center"/>
    </xf>
    <xf numFmtId="0" fontId="3" fillId="3" borderId="6" xfId="0" applyFont="1" applyFill="1" applyBorder="1" applyAlignment="1">
      <alignment horizontal="left" vertical="center"/>
    </xf>
    <xf numFmtId="0" fontId="3" fillId="3" borderId="7" xfId="0" applyFont="1" applyFill="1" applyBorder="1" applyAlignment="1">
      <alignment horizontal="left" vertical="center"/>
    </xf>
    <xf numFmtId="0" fontId="29" fillId="0" borderId="44" xfId="0" applyFont="1" applyBorder="1" applyAlignment="1">
      <alignment horizontal="left" vertical="center"/>
    </xf>
    <xf numFmtId="178" fontId="3" fillId="4" borderId="9" xfId="0" applyNumberFormat="1" applyFont="1" applyFill="1" applyBorder="1" applyAlignment="1">
      <alignment horizontal="center" vertical="center"/>
    </xf>
    <xf numFmtId="0" fontId="40" fillId="0" borderId="5" xfId="0" applyFont="1" applyBorder="1">
      <alignment vertical="center"/>
    </xf>
    <xf numFmtId="0" fontId="4" fillId="0" borderId="5" xfId="0" applyFont="1" applyBorder="1">
      <alignment vertical="center"/>
    </xf>
    <xf numFmtId="0" fontId="44" fillId="0" borderId="0" xfId="0" applyFont="1">
      <alignment vertical="center"/>
    </xf>
    <xf numFmtId="0" fontId="15" fillId="0" borderId="0" xfId="0" applyFont="1" applyAlignment="1">
      <alignment horizontal="left" vertical="center"/>
    </xf>
    <xf numFmtId="0" fontId="21" fillId="0" borderId="13" xfId="0" applyFont="1" applyBorder="1" applyAlignment="1">
      <alignment horizontal="center" vertical="center"/>
    </xf>
    <xf numFmtId="0" fontId="21" fillId="0" borderId="22" xfId="0" applyFont="1" applyBorder="1" applyAlignment="1">
      <alignment horizontal="center" vertical="center"/>
    </xf>
    <xf numFmtId="0" fontId="21" fillId="2" borderId="40" xfId="0" applyFont="1" applyFill="1" applyBorder="1" applyAlignment="1">
      <alignment horizontal="left" vertical="center" shrinkToFit="1"/>
    </xf>
    <xf numFmtId="0" fontId="21" fillId="2" borderId="48" xfId="0" applyFont="1" applyFill="1" applyBorder="1" applyAlignment="1">
      <alignment horizontal="left" vertical="center" shrinkToFit="1"/>
    </xf>
    <xf numFmtId="0" fontId="21" fillId="0" borderId="50" xfId="0" applyFont="1" applyBorder="1" applyAlignment="1">
      <alignment horizontal="center" vertical="center"/>
    </xf>
    <xf numFmtId="0" fontId="21" fillId="2" borderId="42" xfId="0" applyFont="1" applyFill="1" applyBorder="1" applyAlignment="1">
      <alignment horizontal="left" vertical="center" shrinkToFit="1"/>
    </xf>
    <xf numFmtId="0" fontId="21" fillId="0" borderId="51" xfId="0" applyFont="1" applyBorder="1" applyAlignment="1">
      <alignment horizontal="center" vertical="center"/>
    </xf>
    <xf numFmtId="0" fontId="21" fillId="0" borderId="25" xfId="0" applyFont="1" applyBorder="1" applyAlignment="1">
      <alignment horizontal="center" vertical="center"/>
    </xf>
    <xf numFmtId="0" fontId="3" fillId="3" borderId="22" xfId="0" applyFont="1" applyFill="1" applyBorder="1">
      <alignment vertical="center"/>
    </xf>
    <xf numFmtId="0" fontId="3" fillId="3" borderId="50" xfId="0" applyFont="1" applyFill="1" applyBorder="1">
      <alignment vertical="center"/>
    </xf>
    <xf numFmtId="0" fontId="21" fillId="3" borderId="40" xfId="0" applyFont="1" applyFill="1" applyBorder="1">
      <alignment vertical="center"/>
    </xf>
    <xf numFmtId="0" fontId="21" fillId="3" borderId="48" xfId="0" applyFont="1" applyFill="1" applyBorder="1" applyAlignment="1">
      <alignment vertical="center" shrinkToFit="1"/>
    </xf>
    <xf numFmtId="0" fontId="21" fillId="3" borderId="48" xfId="0" applyFont="1" applyFill="1" applyBorder="1">
      <alignment vertical="center"/>
    </xf>
    <xf numFmtId="0" fontId="21" fillId="3" borderId="42" xfId="0" applyFont="1" applyFill="1" applyBorder="1" applyAlignment="1">
      <alignment vertical="center" shrinkToFit="1"/>
    </xf>
    <xf numFmtId="49" fontId="3" fillId="2" borderId="9" xfId="0" applyNumberFormat="1" applyFont="1" applyFill="1" applyBorder="1" applyAlignment="1">
      <alignment horizontal="center" vertical="center"/>
    </xf>
    <xf numFmtId="49" fontId="3" fillId="2" borderId="8" xfId="0" applyNumberFormat="1" applyFont="1" applyFill="1" applyBorder="1" applyAlignment="1">
      <alignment horizontal="center" vertical="center"/>
    </xf>
    <xf numFmtId="49" fontId="0" fillId="0" borderId="0" xfId="0" applyNumberFormat="1">
      <alignment vertical="center"/>
    </xf>
    <xf numFmtId="0" fontId="3" fillId="2" borderId="43" xfId="0" applyFont="1" applyFill="1" applyBorder="1" applyAlignment="1">
      <alignment horizontal="center" vertical="center"/>
    </xf>
    <xf numFmtId="180" fontId="0" fillId="0" borderId="0" xfId="0" applyNumberFormat="1">
      <alignment vertical="center"/>
    </xf>
    <xf numFmtId="0" fontId="0" fillId="9" borderId="0" xfId="0" applyFill="1">
      <alignment vertical="center"/>
    </xf>
    <xf numFmtId="181" fontId="0" fillId="0" borderId="0" xfId="0" applyNumberFormat="1">
      <alignment vertical="center"/>
    </xf>
    <xf numFmtId="0" fontId="0" fillId="10" borderId="0" xfId="0" applyFill="1">
      <alignment vertical="center"/>
    </xf>
    <xf numFmtId="0" fontId="15" fillId="0" borderId="0" xfId="0" applyFont="1" applyAlignment="1">
      <alignment horizontal="center" vertical="center" wrapText="1"/>
    </xf>
    <xf numFmtId="0" fontId="34" fillId="0" borderId="0" xfId="6" applyFont="1" applyFill="1" applyBorder="1" applyAlignment="1">
      <alignment horizontal="left" vertical="top" wrapText="1"/>
    </xf>
    <xf numFmtId="0" fontId="3" fillId="3" borderId="5" xfId="0" applyFont="1" applyFill="1" applyBorder="1" applyAlignment="1">
      <alignment horizontal="left" vertical="top" wrapText="1"/>
    </xf>
    <xf numFmtId="0" fontId="3" fillId="3" borderId="7" xfId="0" applyFont="1" applyFill="1" applyBorder="1">
      <alignment vertical="center"/>
    </xf>
    <xf numFmtId="0" fontId="47" fillId="10" borderId="0" xfId="0" applyFont="1" applyFill="1">
      <alignment vertical="center"/>
    </xf>
    <xf numFmtId="0" fontId="32" fillId="0" borderId="0" xfId="6" applyAlignment="1">
      <alignment horizontal="left" vertical="center"/>
    </xf>
    <xf numFmtId="0" fontId="0" fillId="4" borderId="0" xfId="0" applyFill="1" applyAlignment="1">
      <alignment vertical="center" wrapText="1"/>
    </xf>
    <xf numFmtId="0" fontId="0" fillId="11" borderId="0" xfId="0" applyFill="1" applyAlignment="1">
      <alignment vertical="center" wrapText="1"/>
    </xf>
    <xf numFmtId="0" fontId="0" fillId="2" borderId="0" xfId="0" applyFill="1" applyAlignment="1">
      <alignment vertical="center" wrapText="1"/>
    </xf>
    <xf numFmtId="0" fontId="46" fillId="3" borderId="0" xfId="0" applyFont="1" applyFill="1" applyAlignment="1">
      <alignment vertical="top" wrapText="1"/>
    </xf>
    <xf numFmtId="0" fontId="46" fillId="12" borderId="0" xfId="0" applyFont="1" applyFill="1" applyAlignment="1">
      <alignment vertical="top" wrapText="1"/>
    </xf>
    <xf numFmtId="0" fontId="0" fillId="0" borderId="0" xfId="0" applyAlignment="1">
      <alignment vertical="center" wrapText="1"/>
    </xf>
    <xf numFmtId="38" fontId="21" fillId="2" borderId="43" xfId="1" applyFont="1" applyFill="1" applyBorder="1" applyAlignment="1">
      <alignment horizontal="center" vertical="center"/>
    </xf>
    <xf numFmtId="38" fontId="0" fillId="0" borderId="0" xfId="0" applyNumberFormat="1">
      <alignment vertical="center"/>
    </xf>
    <xf numFmtId="182" fontId="3" fillId="0" borderId="0" xfId="0" applyNumberFormat="1" applyFont="1">
      <alignment vertical="center"/>
    </xf>
    <xf numFmtId="0" fontId="23" fillId="0" borderId="9" xfId="0" applyFont="1" applyBorder="1" applyAlignment="1">
      <alignment horizontal="left" vertical="center"/>
    </xf>
    <xf numFmtId="183" fontId="3" fillId="2" borderId="43" xfId="1" applyNumberFormat="1" applyFont="1" applyFill="1" applyBorder="1" applyAlignment="1">
      <alignment horizontal="center" vertical="center"/>
    </xf>
    <xf numFmtId="0" fontId="21" fillId="2" borderId="45" xfId="0" applyFont="1" applyFill="1" applyBorder="1" applyAlignment="1">
      <alignment horizontal="left" vertical="center"/>
    </xf>
    <xf numFmtId="0" fontId="21" fillId="2" borderId="3" xfId="0" applyFont="1" applyFill="1" applyBorder="1" applyAlignment="1">
      <alignment horizontal="left" vertical="center"/>
    </xf>
    <xf numFmtId="0" fontId="21" fillId="2" borderId="2" xfId="0" applyFont="1" applyFill="1" applyBorder="1" applyAlignment="1">
      <alignment horizontal="left" vertical="center"/>
    </xf>
    <xf numFmtId="0" fontId="21" fillId="0" borderId="39" xfId="0" applyFont="1" applyBorder="1" applyAlignment="1">
      <alignment horizontal="center" vertical="center" wrapText="1"/>
    </xf>
    <xf numFmtId="0" fontId="21" fillId="0" borderId="52" xfId="0" applyFont="1" applyBorder="1" applyAlignment="1">
      <alignment horizontal="center" vertical="center" wrapText="1"/>
    </xf>
    <xf numFmtId="0" fontId="21" fillId="0" borderId="41" xfId="0" applyFont="1" applyBorder="1" applyAlignment="1">
      <alignment horizontal="center" vertical="center" wrapText="1"/>
    </xf>
    <xf numFmtId="0" fontId="21" fillId="0" borderId="46" xfId="0" applyFont="1" applyBorder="1" applyAlignment="1">
      <alignment horizontal="center" vertical="center" wrapText="1"/>
    </xf>
    <xf numFmtId="0" fontId="21" fillId="0" borderId="47" xfId="0" applyFont="1" applyBorder="1" applyAlignment="1">
      <alignment horizontal="center" vertical="center" wrapText="1"/>
    </xf>
    <xf numFmtId="0" fontId="21" fillId="0" borderId="49" xfId="0" applyFont="1" applyBorder="1" applyAlignment="1">
      <alignment horizontal="center" vertical="center" wrapText="1"/>
    </xf>
    <xf numFmtId="0" fontId="21" fillId="0" borderId="46" xfId="0" applyFont="1" applyBorder="1" applyAlignment="1">
      <alignment horizontal="center" vertical="center"/>
    </xf>
    <xf numFmtId="0" fontId="21" fillId="0" borderId="47" xfId="0" applyFont="1" applyBorder="1" applyAlignment="1">
      <alignment horizontal="center" vertical="center"/>
    </xf>
    <xf numFmtId="0" fontId="21" fillId="0" borderId="49" xfId="0" applyFont="1" applyBorder="1" applyAlignment="1">
      <alignment horizontal="center" vertical="center"/>
    </xf>
    <xf numFmtId="0" fontId="21" fillId="2" borderId="22" xfId="0" applyFont="1" applyFill="1" applyBorder="1" applyAlignment="1">
      <alignment horizontal="left" vertical="center"/>
    </xf>
    <xf numFmtId="0" fontId="21" fillId="2" borderId="23" xfId="0" applyFont="1" applyFill="1" applyBorder="1" applyAlignment="1">
      <alignment horizontal="left" vertical="center"/>
    </xf>
    <xf numFmtId="0" fontId="21" fillId="2" borderId="24" xfId="0" applyFont="1" applyFill="1" applyBorder="1" applyAlignment="1">
      <alignment horizontal="left" vertical="center"/>
    </xf>
    <xf numFmtId="0" fontId="3" fillId="0" borderId="0" xfId="0" applyFont="1" applyAlignment="1">
      <alignment horizontal="left" vertical="center" wrapText="1"/>
    </xf>
    <xf numFmtId="0" fontId="3" fillId="0" borderId="0" xfId="0" applyFont="1" applyAlignment="1">
      <alignment horizontal="left" vertical="center"/>
    </xf>
    <xf numFmtId="0" fontId="3" fillId="2" borderId="22" xfId="0" applyFont="1" applyFill="1" applyBorder="1" applyAlignment="1">
      <alignment horizontal="left" vertical="center"/>
    </xf>
    <xf numFmtId="0" fontId="3" fillId="2" borderId="23" xfId="0" applyFont="1" applyFill="1" applyBorder="1" applyAlignment="1">
      <alignment horizontal="left" vertical="center"/>
    </xf>
    <xf numFmtId="0" fontId="3" fillId="2" borderId="24" xfId="0" applyFont="1" applyFill="1" applyBorder="1" applyAlignment="1">
      <alignment horizontal="left" vertical="center"/>
    </xf>
    <xf numFmtId="0" fontId="15" fillId="0" borderId="17" xfId="0" applyFont="1" applyBorder="1" applyAlignment="1">
      <alignment vertical="center" wrapText="1"/>
    </xf>
    <xf numFmtId="0" fontId="15" fillId="0" borderId="0" xfId="0" applyFont="1" applyAlignment="1">
      <alignment vertical="center" wrapText="1"/>
    </xf>
    <xf numFmtId="0" fontId="3" fillId="3" borderId="4" xfId="0" applyFont="1" applyFill="1" applyBorder="1" applyAlignment="1">
      <alignment horizontal="left" vertical="top" wrapText="1" shrinkToFit="1"/>
    </xf>
    <xf numFmtId="0" fontId="3" fillId="3" borderId="5" xfId="0" applyFont="1" applyFill="1" applyBorder="1" applyAlignment="1">
      <alignment horizontal="left" vertical="top" shrinkToFit="1"/>
    </xf>
    <xf numFmtId="0" fontId="3" fillId="3" borderId="7" xfId="0" applyFont="1" applyFill="1" applyBorder="1" applyAlignment="1">
      <alignment horizontal="left" vertical="top" shrinkToFit="1"/>
    </xf>
    <xf numFmtId="0" fontId="4" fillId="0" borderId="0" xfId="0" applyFont="1" applyAlignment="1">
      <alignment horizontal="right" vertical="center" wrapText="1"/>
    </xf>
    <xf numFmtId="0" fontId="4" fillId="0" borderId="35" xfId="0" applyFont="1" applyBorder="1" applyAlignment="1">
      <alignment horizontal="right" vertical="center" wrapText="1"/>
    </xf>
    <xf numFmtId="0" fontId="3" fillId="4" borderId="5" xfId="0" applyFont="1" applyFill="1" applyBorder="1" applyAlignment="1">
      <alignment horizontal="left" vertical="center" shrinkToFit="1"/>
    </xf>
    <xf numFmtId="0" fontId="3" fillId="4" borderId="6" xfId="0" applyFont="1" applyFill="1" applyBorder="1" applyAlignment="1">
      <alignment horizontal="left" vertical="center" shrinkToFit="1"/>
    </xf>
    <xf numFmtId="0" fontId="3" fillId="4" borderId="7" xfId="0" applyFont="1" applyFill="1" applyBorder="1" applyAlignment="1">
      <alignment horizontal="left" vertical="center" shrinkToFit="1"/>
    </xf>
    <xf numFmtId="0" fontId="3" fillId="3" borderId="5" xfId="0" applyFont="1" applyFill="1" applyBorder="1" applyAlignment="1">
      <alignment horizontal="left" vertical="top" wrapText="1" shrinkToFit="1"/>
    </xf>
    <xf numFmtId="0" fontId="3" fillId="3" borderId="7" xfId="0" applyFont="1" applyFill="1" applyBorder="1" applyAlignment="1">
      <alignment horizontal="left" vertical="top" wrapText="1" shrinkToFit="1"/>
    </xf>
    <xf numFmtId="0" fontId="3" fillId="7" borderId="5" xfId="0" applyFont="1" applyFill="1" applyBorder="1" applyAlignment="1">
      <alignment horizontal="left" vertical="center"/>
    </xf>
    <xf numFmtId="0" fontId="3" fillId="7" borderId="6" xfId="0" applyFont="1" applyFill="1" applyBorder="1" applyAlignment="1">
      <alignment horizontal="left" vertical="center"/>
    </xf>
    <xf numFmtId="0" fontId="3" fillId="7" borderId="7" xfId="0" applyFont="1" applyFill="1" applyBorder="1" applyAlignment="1">
      <alignment horizontal="left" vertical="center"/>
    </xf>
    <xf numFmtId="0" fontId="3" fillId="3" borderId="6" xfId="0" applyFont="1" applyFill="1" applyBorder="1" applyAlignment="1">
      <alignment horizontal="left" vertical="center"/>
    </xf>
    <xf numFmtId="0" fontId="3" fillId="3" borderId="7" xfId="0" applyFont="1" applyFill="1" applyBorder="1" applyAlignment="1">
      <alignment horizontal="left" vertical="center"/>
    </xf>
    <xf numFmtId="0" fontId="3" fillId="0" borderId="4" xfId="0" applyFont="1" applyBorder="1" applyAlignment="1">
      <alignment horizontal="center" vertical="center" wrapText="1"/>
    </xf>
    <xf numFmtId="0" fontId="3" fillId="2" borderId="33" xfId="0" applyFont="1" applyFill="1" applyBorder="1" applyAlignment="1">
      <alignment horizontal="left" vertical="top" wrapText="1"/>
    </xf>
    <xf numFmtId="0" fontId="3" fillId="2" borderId="32" xfId="0" applyFont="1" applyFill="1" applyBorder="1" applyAlignment="1">
      <alignment horizontal="left" vertical="top" wrapText="1"/>
    </xf>
    <xf numFmtId="0" fontId="3" fillId="2" borderId="34" xfId="0" applyFont="1" applyFill="1" applyBorder="1" applyAlignment="1">
      <alignment horizontal="left" vertical="top" wrapText="1"/>
    </xf>
    <xf numFmtId="0" fontId="3" fillId="2" borderId="36" xfId="0" applyFont="1" applyFill="1" applyBorder="1" applyAlignment="1">
      <alignment horizontal="left" vertical="top" wrapText="1"/>
    </xf>
    <xf numFmtId="0" fontId="3" fillId="2" borderId="37" xfId="0" applyFont="1" applyFill="1" applyBorder="1" applyAlignment="1">
      <alignment horizontal="left" vertical="top" wrapText="1"/>
    </xf>
    <xf numFmtId="0" fontId="3" fillId="2" borderId="38" xfId="0" applyFont="1" applyFill="1" applyBorder="1" applyAlignment="1">
      <alignment horizontal="left" vertical="top" wrapText="1"/>
    </xf>
    <xf numFmtId="0" fontId="21" fillId="3" borderId="6" xfId="0" applyFont="1" applyFill="1" applyBorder="1" applyAlignment="1">
      <alignment horizontal="left" vertical="center"/>
    </xf>
    <xf numFmtId="0" fontId="21" fillId="3" borderId="7" xfId="0" applyFont="1" applyFill="1" applyBorder="1" applyAlignment="1">
      <alignment horizontal="left" vertical="center"/>
    </xf>
    <xf numFmtId="0" fontId="15" fillId="0" borderId="32" xfId="0" applyFont="1" applyBorder="1" applyAlignment="1">
      <alignment horizontal="center" vertical="center" wrapText="1"/>
    </xf>
    <xf numFmtId="0" fontId="3" fillId="2" borderId="10" xfId="0" applyFont="1" applyFill="1" applyBorder="1" applyAlignment="1">
      <alignment horizontal="left" vertical="top" wrapText="1"/>
    </xf>
    <xf numFmtId="0" fontId="3" fillId="2" borderId="0" xfId="0" applyFont="1" applyFill="1" applyAlignment="1">
      <alignment horizontal="left" vertical="top" wrapText="1"/>
    </xf>
    <xf numFmtId="0" fontId="3" fillId="2" borderId="35" xfId="0" applyFont="1" applyFill="1" applyBorder="1" applyAlignment="1">
      <alignment horizontal="left" vertical="top"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38" xfId="0" applyFont="1" applyBorder="1" applyAlignment="1">
      <alignment horizontal="center" vertical="center" wrapText="1"/>
    </xf>
    <xf numFmtId="0" fontId="3" fillId="3" borderId="6" xfId="0" applyFont="1" applyFill="1" applyBorder="1" applyAlignment="1">
      <alignment horizontal="left" vertical="top" wrapText="1" shrinkToFit="1"/>
    </xf>
    <xf numFmtId="0" fontId="3" fillId="3" borderId="6" xfId="0" applyFont="1" applyFill="1" applyBorder="1" applyAlignment="1">
      <alignment horizontal="left" vertical="top" shrinkToFit="1"/>
    </xf>
    <xf numFmtId="0" fontId="3" fillId="3" borderId="6" xfId="0" applyFont="1" applyFill="1" applyBorder="1" applyAlignment="1">
      <alignment horizontal="left" vertical="top"/>
    </xf>
    <xf numFmtId="0" fontId="3" fillId="3" borderId="7" xfId="0" applyFont="1" applyFill="1" applyBorder="1" applyAlignment="1">
      <alignment horizontal="left" vertical="top"/>
    </xf>
    <xf numFmtId="0" fontId="21" fillId="3" borderId="6" xfId="0" applyFont="1" applyFill="1" applyBorder="1" applyAlignment="1">
      <alignment horizontal="left" vertical="top"/>
    </xf>
    <xf numFmtId="0" fontId="21" fillId="3" borderId="7" xfId="0" applyFont="1" applyFill="1" applyBorder="1" applyAlignment="1">
      <alignment horizontal="left" vertical="top"/>
    </xf>
    <xf numFmtId="0" fontId="17" fillId="0" borderId="0" xfId="0" applyFont="1" applyAlignment="1">
      <alignment vertical="center" wrapText="1"/>
    </xf>
    <xf numFmtId="0" fontId="21" fillId="3" borderId="6" xfId="0" applyFont="1" applyFill="1" applyBorder="1" applyAlignment="1">
      <alignment horizontal="left" vertical="top" shrinkToFit="1"/>
    </xf>
    <xf numFmtId="0" fontId="21" fillId="3" borderId="7" xfId="0" applyFont="1" applyFill="1" applyBorder="1" applyAlignment="1">
      <alignment horizontal="left" vertical="top" shrinkToFit="1"/>
    </xf>
    <xf numFmtId="0" fontId="3" fillId="0" borderId="36" xfId="0" applyFont="1" applyBorder="1" applyAlignment="1">
      <alignment horizontal="left" vertical="top" wrapText="1"/>
    </xf>
    <xf numFmtId="0" fontId="3" fillId="0" borderId="37" xfId="0" applyFont="1" applyBorder="1" applyAlignment="1">
      <alignment horizontal="left" vertical="top" wrapText="1"/>
    </xf>
    <xf numFmtId="0" fontId="3" fillId="0" borderId="38" xfId="0" applyFont="1" applyBorder="1" applyAlignment="1">
      <alignment horizontal="left" vertical="top" wrapText="1"/>
    </xf>
    <xf numFmtId="0" fontId="35" fillId="0" borderId="33" xfId="0" applyFont="1" applyBorder="1" applyAlignment="1">
      <alignment horizontal="left" vertical="top" wrapText="1"/>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10" xfId="0" applyFont="1" applyBorder="1" applyAlignment="1">
      <alignment horizontal="left" vertical="top" wrapText="1"/>
    </xf>
    <xf numFmtId="0" fontId="3" fillId="0" borderId="0" xfId="0" applyFont="1" applyAlignment="1">
      <alignment horizontal="left" vertical="top" wrapText="1"/>
    </xf>
    <xf numFmtId="0" fontId="3" fillId="0" borderId="35" xfId="0" applyFont="1" applyBorder="1" applyAlignment="1">
      <alignment horizontal="left" vertical="top" wrapText="1"/>
    </xf>
    <xf numFmtId="0" fontId="33" fillId="0" borderId="32" xfId="6" applyFont="1" applyBorder="1" applyAlignment="1">
      <alignment horizontal="left" vertical="center"/>
    </xf>
    <xf numFmtId="0" fontId="3" fillId="0" borderId="33" xfId="0" applyFont="1" applyBorder="1" applyAlignment="1">
      <alignment horizontal="left" vertical="top" wrapText="1"/>
    </xf>
    <xf numFmtId="38" fontId="7" fillId="0" borderId="5" xfId="3" applyFont="1" applyBorder="1" applyAlignment="1" applyProtection="1">
      <alignment horizontal="left" vertical="center"/>
      <protection hidden="1"/>
    </xf>
    <xf numFmtId="0" fontId="7" fillId="0" borderId="6" xfId="4" applyFont="1" applyBorder="1" applyAlignment="1">
      <alignment horizontal="left" vertical="center"/>
    </xf>
    <xf numFmtId="0" fontId="7" fillId="0" borderId="5" xfId="2" applyFont="1" applyBorder="1" applyAlignment="1" applyProtection="1">
      <alignment horizontal="center" vertical="center"/>
      <protection hidden="1"/>
    </xf>
    <xf numFmtId="0" fontId="7" fillId="0" borderId="7" xfId="2" applyFont="1" applyBorder="1" applyAlignment="1" applyProtection="1">
      <alignment horizontal="center" vertical="center"/>
      <protection hidden="1"/>
    </xf>
    <xf numFmtId="0" fontId="7" fillId="2" borderId="1" xfId="2" applyFont="1" applyFill="1" applyBorder="1" applyAlignment="1" applyProtection="1">
      <alignment horizontal="left" vertical="center" shrinkToFit="1"/>
      <protection hidden="1"/>
    </xf>
    <xf numFmtId="0" fontId="7" fillId="2" borderId="3" xfId="2" applyFont="1" applyFill="1" applyBorder="1" applyAlignment="1" applyProtection="1">
      <alignment horizontal="left" vertical="center" shrinkToFit="1"/>
      <protection hidden="1"/>
    </xf>
    <xf numFmtId="0" fontId="7" fillId="2" borderId="2" xfId="2" applyFont="1" applyFill="1" applyBorder="1" applyAlignment="1" applyProtection="1">
      <alignment horizontal="left" vertical="center" shrinkToFit="1"/>
      <protection hidden="1"/>
    </xf>
    <xf numFmtId="0" fontId="3" fillId="4" borderId="10" xfId="0" applyFont="1" applyFill="1" applyBorder="1" applyAlignment="1">
      <alignment horizontal="left" vertical="center" shrinkToFit="1"/>
    </xf>
    <xf numFmtId="0" fontId="3" fillId="4" borderId="0" xfId="0" applyFont="1" applyFill="1" applyAlignment="1">
      <alignment horizontal="left" vertical="center" shrinkToFit="1"/>
    </xf>
  </cellXfs>
  <cellStyles count="7">
    <cellStyle name="Hyperlink" xfId="5" xr:uid="{00000000-000B-0000-0000-000008000000}"/>
    <cellStyle name="ハイパーリンク" xfId="6" builtinId="8"/>
    <cellStyle name="桁区切り" xfId="1" builtinId="6"/>
    <cellStyle name="桁区切り 2" xfId="3" xr:uid="{00000000-0005-0000-0000-000001000000}"/>
    <cellStyle name="標準" xfId="0" builtinId="0"/>
    <cellStyle name="標準 2" xfId="2" xr:uid="{00000000-0005-0000-0000-000003000000}"/>
    <cellStyle name="標準 3" xfId="4" xr:uid="{00000000-0005-0000-0000-000004000000}"/>
  </cellStyles>
  <dxfs count="49">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79998168889431442"/>
        </patternFill>
      </fill>
    </dxf>
    <dxf>
      <fill>
        <patternFill>
          <fgColor theme="9" tint="0.79998168889431442"/>
          <bgColor theme="9" tint="0.79995117038483843"/>
        </patternFill>
      </fill>
      <border>
        <left style="thin">
          <color auto="1"/>
        </left>
        <right style="thin">
          <color auto="1"/>
        </right>
        <top style="thin">
          <color auto="1"/>
        </top>
        <bottom style="thin">
          <color auto="1"/>
        </bottom>
        <vertical/>
        <horizontal/>
      </border>
    </dxf>
    <dxf>
      <fill>
        <patternFill>
          <fgColor theme="9" tint="0.79998168889431442"/>
          <bgColor theme="9" tint="0.79995117038483843"/>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fgColor theme="9" tint="0.79998168889431442"/>
          <bgColor theme="9" tint="0.79995117038483843"/>
        </patternFill>
      </fill>
      <border>
        <left style="thin">
          <color auto="1"/>
        </left>
        <right style="thin">
          <color auto="1"/>
        </right>
        <top style="thin">
          <color auto="1"/>
        </top>
        <bottom style="thin">
          <color auto="1"/>
        </bottom>
        <vertical/>
        <horizontal/>
      </border>
    </dxf>
    <dxf>
      <fill>
        <patternFill>
          <fgColor theme="9" tint="0.79998168889431442"/>
          <bgColor theme="9" tint="0.79995117038483843"/>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fgColor theme="9" tint="0.79998168889431442"/>
          <bgColor theme="9" tint="0.79995117038483843"/>
        </patternFill>
      </fill>
      <border>
        <left style="thin">
          <color auto="1"/>
        </left>
        <right style="thin">
          <color auto="1"/>
        </right>
        <top style="thin">
          <color auto="1"/>
        </top>
        <bottom style="thin">
          <color auto="1"/>
        </bottom>
        <vertical/>
        <horizontal/>
      </border>
    </dxf>
    <dxf>
      <fill>
        <patternFill>
          <fgColor theme="9" tint="0.79998168889431442"/>
          <bgColor theme="9" tint="0.79995117038483843"/>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fgColor theme="9" tint="0.79998168889431442"/>
          <bgColor theme="9" tint="0.79995117038483843"/>
        </patternFill>
      </fill>
      <border>
        <left style="thin">
          <color auto="1"/>
        </left>
        <right style="thin">
          <color auto="1"/>
        </right>
        <top style="thin">
          <color auto="1"/>
        </top>
        <bottom style="thin">
          <color auto="1"/>
        </bottom>
        <vertical/>
        <horizontal/>
      </border>
    </dxf>
    <dxf>
      <fill>
        <patternFill>
          <fgColor theme="9" tint="0.79998168889431442"/>
          <bgColor theme="9" tint="0.79995117038483843"/>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9" tint="0.39994506668294322"/>
        </patternFill>
      </fill>
    </dxf>
    <dxf>
      <font>
        <b val="0"/>
        <i val="0"/>
        <strike val="0"/>
        <condense val="0"/>
        <extend val="0"/>
        <outline val="0"/>
        <shadow val="0"/>
        <u val="none"/>
        <vertAlign val="baseline"/>
        <sz val="9"/>
        <color theme="1"/>
        <name val="メイリオ"/>
        <family val="3"/>
        <charset val="128"/>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メイリオ"/>
        <family val="3"/>
        <charset val="128"/>
        <scheme val="none"/>
      </font>
    </dxf>
    <dxf>
      <font>
        <strike val="0"/>
        <outline val="0"/>
        <shadow val="0"/>
        <u val="none"/>
        <vertAlign val="baseline"/>
        <name val="メイリオ"/>
        <family val="3"/>
        <charset val="128"/>
        <scheme val="none"/>
      </font>
    </dxf>
    <dxf>
      <font>
        <b val="0"/>
        <i val="0"/>
        <strike val="0"/>
        <condense val="0"/>
        <extend val="0"/>
        <outline val="0"/>
        <shadow val="0"/>
        <u val="none"/>
        <vertAlign val="baseline"/>
        <sz val="9"/>
        <color theme="1"/>
        <name val="メイリオ"/>
        <family val="3"/>
        <charset val="128"/>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メイリオ"/>
        <family val="3"/>
        <charset val="128"/>
        <scheme val="none"/>
      </font>
    </dxf>
    <dxf>
      <font>
        <strike val="0"/>
        <outline val="0"/>
        <shadow val="0"/>
        <u val="none"/>
        <vertAlign val="baseline"/>
        <name val="メイリオ"/>
        <family val="3"/>
        <charset val="128"/>
        <scheme val="none"/>
      </font>
    </dxf>
    <dxf>
      <font>
        <b/>
        <i val="0"/>
        <strike val="0"/>
        <condense val="0"/>
        <extend val="0"/>
        <outline val="0"/>
        <shadow val="0"/>
        <u val="none"/>
        <vertAlign val="baseline"/>
        <sz val="9"/>
        <color theme="1"/>
        <name val="メイリオ"/>
        <family val="3"/>
        <charset val="128"/>
        <scheme val="none"/>
      </font>
      <fill>
        <patternFill patternType="solid">
          <fgColor indexed="64"/>
          <bgColor theme="0" tint="-0.14999847407452621"/>
        </patternFill>
      </fill>
      <border diagonalUp="0" diagonalDown="0" outline="0">
        <left style="thin">
          <color indexed="64"/>
        </left>
        <right style="thin">
          <color indexed="64"/>
        </right>
        <top/>
        <bottom/>
      </border>
    </dxf>
  </dxfs>
  <tableStyles count="0" defaultTableStyle="TableStyleMedium2" defaultPivotStyle="PivotStyleLight16"/>
  <colors>
    <mruColors>
      <color rgb="FFE2EFDA"/>
      <color rgb="FFFFF2CA"/>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fmlaLink="'1. 注意事項・団体概要（要提出）'!$J$26" lockText="1" noThreeD="1"/>
</file>

<file path=xl/ctrlProps/ctrlProp2.xml><?xml version="1.0" encoding="utf-8"?>
<formControlPr xmlns="http://schemas.microsoft.com/office/spreadsheetml/2009/9/main" objectType="CheckBox" fmlaLink="'1. 注意事項・団体概要（要提出）'!$J$27" lockText="1" noThreeD="1"/>
</file>

<file path=xl/ctrlProps/ctrlProp3.xml><?xml version="1.0" encoding="utf-8"?>
<formControlPr xmlns="http://schemas.microsoft.com/office/spreadsheetml/2009/9/main" objectType="CheckBox" fmlaLink="'1. 注意事項・団体概要（要提出）'!$J$28" lockText="1" noThreeD="1"/>
</file>

<file path=xl/ctrlProps/ctrlProp4.xml><?xml version="1.0" encoding="utf-8"?>
<formControlPr xmlns="http://schemas.microsoft.com/office/spreadsheetml/2009/9/main" objectType="CheckBox" fmlaLink="$J$29" lockText="1" noThreeD="1"/>
</file>

<file path=xl/ctrlProps/ctrlProp5.xml><?xml version="1.0" encoding="utf-8"?>
<formControlPr xmlns="http://schemas.microsoft.com/office/spreadsheetml/2009/9/main" objectType="CheckBox" fmlaLink="$J$30" lockText="1" noThreeD="1"/>
</file>

<file path=xl/ctrlProps/ctrlProp6.xml><?xml version="1.0" encoding="utf-8"?>
<formControlPr xmlns="http://schemas.microsoft.com/office/spreadsheetml/2009/9/main" objectType="CheckBox" fmlaLink="$K$7" lockText="1" noThreeD="1"/>
</file>

<file path=xl/ctrlProps/ctrlProp7.xml><?xml version="1.0" encoding="utf-8"?>
<formControlPr xmlns="http://schemas.microsoft.com/office/spreadsheetml/2009/9/main" objectType="CheckBox" fmlaLink="$K$18" lockText="1" noThreeD="1"/>
</file>

<file path=xl/ctrlProps/ctrlProp8.xml><?xml version="1.0" encoding="utf-8"?>
<formControlPr xmlns="http://schemas.microsoft.com/office/spreadsheetml/2009/9/main" objectType="CheckBox" fmlaLink="$K$31" lockText="1" noThreeD="1"/>
</file>

<file path=xl/ctrlProps/ctrlProp9.xml><?xml version="1.0" encoding="utf-8"?>
<formControlPr xmlns="http://schemas.microsoft.com/office/spreadsheetml/2009/9/main" objectType="CheckBox" fmlaLink="$K$42" lockText="1" noThreeD="1"/>
</file>

<file path=xl/ctrlProps/ctrlProp10.xml><?xml version="1.0" encoding="utf-8"?>
<formControlPr xmlns="http://schemas.microsoft.com/office/spreadsheetml/2009/9/main" objectType="CheckBox" fmlaLink="$K$44" lockText="1" noThreeD="1"/>
</file>

<file path=xl/ctrlProps/ctrlProp11.xml><?xml version="1.0" encoding="utf-8"?>
<formControlPr xmlns="http://schemas.microsoft.com/office/spreadsheetml/2009/9/main" objectType="CheckBox" fmlaLink="$K$45"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fmlaLink="$K$46"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fmlaLink="$K$47" lockText="1" noThreeD="1"/>
</file>

<file path=xl/ctrlProps/ctrlProp16.xml><?xml version="1.0" encoding="utf-8"?>
<formControlPr xmlns="http://schemas.microsoft.com/office/spreadsheetml/2009/9/main" objectType="CheckBox" fmlaLink="$K$48" lockText="1" noThreeD="1"/>
</file>

<file path=xl/ctrlProps/ctrlProp17.xml><?xml version="1.0" encoding="utf-8"?>
<formControlPr xmlns="http://schemas.microsoft.com/office/spreadsheetml/2009/9/main" objectType="CheckBox" fmlaLink="$K$43" lockText="1" noThreeD="1"/>
</file>

<file path=xl/ctrlProps/ctrlProp18.xml><?xml version="1.0" encoding="utf-8"?>
<formControlPr xmlns="http://schemas.microsoft.com/office/spreadsheetml/2009/9/main" objectType="CheckBox" fmlaLink="$K$53"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fmlaLink="$K$54" lockText="1" noThreeD="1"/>
</file>

<file path=xl/ctrlProps/ctrlProp21.xml><?xml version="1.0" encoding="utf-8"?>
<formControlPr xmlns="http://schemas.microsoft.com/office/spreadsheetml/2009/9/main" objectType="CheckBox" fmlaLink="$K$68" lockText="1" noThreeD="1"/>
</file>

<file path=xl/ctrlProps/ctrlProp22.xml><?xml version="1.0" encoding="utf-8"?>
<formControlPr xmlns="http://schemas.microsoft.com/office/spreadsheetml/2009/9/main" objectType="CheckBox" fmlaLink="$K$69" lockText="1" noThreeD="1"/>
</file>

<file path=xl/ctrlProps/ctrlProp23.xml><?xml version="1.0" encoding="utf-8"?>
<formControlPr xmlns="http://schemas.microsoft.com/office/spreadsheetml/2009/9/main" objectType="CheckBox" fmlaLink="$K$71" lockText="1" noThreeD="1"/>
</file>

<file path=xl/ctrlProps/ctrlProp24.xml><?xml version="1.0" encoding="utf-8"?>
<formControlPr xmlns="http://schemas.microsoft.com/office/spreadsheetml/2009/9/main" objectType="CheckBox" fmlaLink="$K$72" lockText="1" noThreeD="1"/>
</file>

<file path=xl/ctrlProps/ctrlProp25.xml><?xml version="1.0" encoding="utf-8"?>
<formControlPr xmlns="http://schemas.microsoft.com/office/spreadsheetml/2009/9/main" objectType="CheckBox" fmlaLink="$K$70" lockText="1" noThreeD="1"/>
</file>

<file path=xl/ctrlProps/ctrlProp26.xml><?xml version="1.0" encoding="utf-8"?>
<formControlPr xmlns="http://schemas.microsoft.com/office/spreadsheetml/2009/9/main" objectType="CheckBox" fmlaLink="$K$32" lockText="1" noThreeD="1"/>
</file>

<file path=xl/ctrlProps/ctrlProp27.xml><?xml version="1.0" encoding="utf-8"?>
<formControlPr xmlns="http://schemas.microsoft.com/office/spreadsheetml/2009/9/main" objectType="CheckBox" fmlaLink="$K$33" lockText="1" noThreeD="1"/>
</file>

<file path=xl/ctrlProps/ctrlProp28.xml><?xml version="1.0" encoding="utf-8"?>
<formControlPr xmlns="http://schemas.microsoft.com/office/spreadsheetml/2009/9/main" objectType="CheckBox" fmlaLink="$K$34" lockText="1" noThreeD="1"/>
</file>

<file path=xl/ctrlProps/ctrlProp29.xml><?xml version="1.0" encoding="utf-8"?>
<formControlPr xmlns="http://schemas.microsoft.com/office/spreadsheetml/2009/9/main" objectType="CheckBox" fmlaLink="$K$35" lockText="1" noThreeD="1"/>
</file>

<file path=xl/ctrlProps/ctrlProp30.xml><?xml version="1.0" encoding="utf-8"?>
<formControlPr xmlns="http://schemas.microsoft.com/office/spreadsheetml/2009/9/main" objectType="CheckBox" fmlaLink="$K$36" lockText="1" noThreeD="1"/>
</file>

<file path=xl/ctrlProps/ctrlProp31.xml><?xml version="1.0" encoding="utf-8"?>
<formControlPr xmlns="http://schemas.microsoft.com/office/spreadsheetml/2009/9/main" objectType="CheckBox" fmlaLink="$K$37" lockText="1" noThreeD="1"/>
</file>

<file path=xl/ctrlProps/ctrlProp32.xml><?xml version="1.0" encoding="utf-8"?>
<formControlPr xmlns="http://schemas.microsoft.com/office/spreadsheetml/2009/9/main" objectType="CheckBox" fmlaLink="$K$8" lockText="1" noThreeD="1"/>
</file>

<file path=xl/ctrlProps/ctrlProp33.xml><?xml version="1.0" encoding="utf-8"?>
<formControlPr xmlns="http://schemas.microsoft.com/office/spreadsheetml/2009/9/main" objectType="CheckBox" fmlaLink="$K$9" lockText="1" noThreeD="1"/>
</file>

<file path=xl/ctrlProps/ctrlProp34.xml><?xml version="1.0" encoding="utf-8"?>
<formControlPr xmlns="http://schemas.microsoft.com/office/spreadsheetml/2009/9/main" objectType="CheckBox" fmlaLink="$K$10" lockText="1" noThreeD="1"/>
</file>

<file path=xl/ctrlProps/ctrlProp35.xml><?xml version="1.0" encoding="utf-8"?>
<formControlPr xmlns="http://schemas.microsoft.com/office/spreadsheetml/2009/9/main" objectType="CheckBox" fmlaLink="$K$11" lockText="1" noThreeD="1"/>
</file>

<file path=xl/ctrlProps/ctrlProp36.xml><?xml version="1.0" encoding="utf-8"?>
<formControlPr xmlns="http://schemas.microsoft.com/office/spreadsheetml/2009/9/main" objectType="CheckBox" fmlaLink="$K$12" lockText="1" noThreeD="1"/>
</file>

<file path=xl/ctrlProps/ctrlProp37.xml><?xml version="1.0" encoding="utf-8"?>
<formControlPr xmlns="http://schemas.microsoft.com/office/spreadsheetml/2009/9/main" objectType="CheckBox" fmlaLink="$K$13" lockText="1" noThreeD="1"/>
</file>

<file path=xl/ctrlProps/ctrlProp38.xml><?xml version="1.0" encoding="utf-8"?>
<formControlPr xmlns="http://schemas.microsoft.com/office/spreadsheetml/2009/9/main" objectType="CheckBox" fmlaLink="$K$19" lockText="1" noThreeD="1"/>
</file>

<file path=xl/ctrlProps/ctrlProp39.xml><?xml version="1.0" encoding="utf-8"?>
<formControlPr xmlns="http://schemas.microsoft.com/office/spreadsheetml/2009/9/main" objectType="CheckBox" fmlaLink="$K$20" lockText="1" noThreeD="1"/>
</file>

<file path=xl/ctrlProps/ctrlProp40.xml><?xml version="1.0" encoding="utf-8"?>
<formControlPr xmlns="http://schemas.microsoft.com/office/spreadsheetml/2009/9/main" objectType="CheckBox" fmlaLink="$K$21" lockText="1" noThreeD="1"/>
</file>

<file path=xl/ctrlProps/ctrlProp41.xml><?xml version="1.0" encoding="utf-8"?>
<formControlPr xmlns="http://schemas.microsoft.com/office/spreadsheetml/2009/9/main" objectType="CheckBox" fmlaLink="$K$22" lockText="1" noThreeD="1"/>
</file>

<file path=xl/ctrlProps/ctrlProp42.xml><?xml version="1.0" encoding="utf-8"?>
<formControlPr xmlns="http://schemas.microsoft.com/office/spreadsheetml/2009/9/main" objectType="CheckBox" fmlaLink="$K$23" lockText="1" noThreeD="1"/>
</file>

<file path=xl/ctrlProps/ctrlProp43.xml><?xml version="1.0" encoding="utf-8"?>
<formControlPr xmlns="http://schemas.microsoft.com/office/spreadsheetml/2009/9/main" objectType="CheckBox" fmlaLink="$K$24" lockText="1" noThreeD="1"/>
</file>

<file path=xl/ctrlProps/ctrlProp44.xml><?xml version="1.0" encoding="utf-8"?>
<formControlPr xmlns="http://schemas.microsoft.com/office/spreadsheetml/2009/9/main" objectType="CheckBox" fmlaLink="$K$25" lockText="1" noThreeD="1"/>
</file>

<file path=xl/ctrlProps/ctrlProp45.xml><?xml version="1.0" encoding="utf-8"?>
<formControlPr xmlns="http://schemas.microsoft.com/office/spreadsheetml/2009/9/main" objectType="CheckBox" fmlaLink="$K$26" lockText="1" noThreeD="1"/>
</file>

<file path=xl/ctrlProps/ctrlProp46.xml><?xml version="1.0" encoding="utf-8"?>
<formControlPr xmlns="http://schemas.microsoft.com/office/spreadsheetml/2009/9/main" objectType="CheckBox" fmlaLink="$K$77" lockText="1" noThreeD="1"/>
</file>

<file path=xl/ctrlProps/ctrlProp47.xml><?xml version="1.0" encoding="utf-8"?>
<formControlPr xmlns="http://schemas.microsoft.com/office/spreadsheetml/2009/9/main" objectType="CheckBox" fmlaLink="$K$78" lockText="1" noThreeD="1"/>
</file>

<file path=xl/ctrlProps/ctrlProp48.xml><?xml version="1.0" encoding="utf-8"?>
<formControlPr xmlns="http://schemas.microsoft.com/office/spreadsheetml/2009/9/main" objectType="CheckBox" fmlaLink="$K$79"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fmlaLink="$K$83" lockText="1" noThreeD="1"/>
</file>

<file path=xl/ctrlProps/ctrlProp53.xml><?xml version="1.0" encoding="utf-8"?>
<formControlPr xmlns="http://schemas.microsoft.com/office/spreadsheetml/2009/9/main" objectType="CheckBox" fmlaLink="$K$84" lockText="1" noThreeD="1"/>
</file>

<file path=xl/ctrlProps/ctrlProp54.xml><?xml version="1.0" encoding="utf-8"?>
<formControlPr xmlns="http://schemas.microsoft.com/office/spreadsheetml/2009/9/main" objectType="CheckBox" fmlaLink="$K$85"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281940</xdr:colOff>
          <xdr:row>24</xdr:row>
          <xdr:rowOff>213360</xdr:rowOff>
        </xdr:from>
        <xdr:to>
          <xdr:col>2</xdr:col>
          <xdr:colOff>525780</xdr:colOff>
          <xdr:row>26</xdr:row>
          <xdr:rowOff>7620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1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281940</xdr:colOff>
          <xdr:row>25</xdr:row>
          <xdr:rowOff>220980</xdr:rowOff>
        </xdr:from>
        <xdr:to>
          <xdr:col>2</xdr:col>
          <xdr:colOff>525780</xdr:colOff>
          <xdr:row>27</xdr:row>
          <xdr:rowOff>15240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1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281940</xdr:colOff>
          <xdr:row>26</xdr:row>
          <xdr:rowOff>220980</xdr:rowOff>
        </xdr:from>
        <xdr:to>
          <xdr:col>2</xdr:col>
          <xdr:colOff>525780</xdr:colOff>
          <xdr:row>28</xdr:row>
          <xdr:rowOff>15240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1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281940</xdr:colOff>
          <xdr:row>27</xdr:row>
          <xdr:rowOff>220980</xdr:rowOff>
        </xdr:from>
        <xdr:to>
          <xdr:col>2</xdr:col>
          <xdr:colOff>525780</xdr:colOff>
          <xdr:row>29</xdr:row>
          <xdr:rowOff>15240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1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281940</xdr:colOff>
          <xdr:row>28</xdr:row>
          <xdr:rowOff>220980</xdr:rowOff>
        </xdr:from>
        <xdr:to>
          <xdr:col>2</xdr:col>
          <xdr:colOff>525780</xdr:colOff>
          <xdr:row>30</xdr:row>
          <xdr:rowOff>15240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1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320040</xdr:colOff>
          <xdr:row>5</xdr:row>
          <xdr:rowOff>220980</xdr:rowOff>
        </xdr:from>
        <xdr:to>
          <xdr:col>2</xdr:col>
          <xdr:colOff>563880</xdr:colOff>
          <xdr:row>7</xdr:row>
          <xdr:rowOff>15240</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3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16</xdr:row>
          <xdr:rowOff>220980</xdr:rowOff>
        </xdr:from>
        <xdr:to>
          <xdr:col>2</xdr:col>
          <xdr:colOff>563880</xdr:colOff>
          <xdr:row>18</xdr:row>
          <xdr:rowOff>15240</xdr:rowOff>
        </xdr:to>
        <xdr:sp macro="" textlink="">
          <xdr:nvSpPr>
            <xdr:cNvPr id="5149" name="Check Box 29" hidden="1">
              <a:extLst>
                <a:ext uri="{63B3BB69-23CF-44E3-9099-C40C66FF867C}">
                  <a14:compatExt spid="_x0000_s5149"/>
                </a:ext>
                <a:ext uri="{FF2B5EF4-FFF2-40B4-BE49-F238E27FC236}">
                  <a16:creationId xmlns:a16="http://schemas.microsoft.com/office/drawing/2014/main" id="{00000000-0008-0000-0300-00001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29</xdr:row>
          <xdr:rowOff>220980</xdr:rowOff>
        </xdr:from>
        <xdr:to>
          <xdr:col>2</xdr:col>
          <xdr:colOff>563880</xdr:colOff>
          <xdr:row>31</xdr:row>
          <xdr:rowOff>22860</xdr:rowOff>
        </xdr:to>
        <xdr:sp macro="" textlink="">
          <xdr:nvSpPr>
            <xdr:cNvPr id="5158" name="Check Box 38" hidden="1">
              <a:extLst>
                <a:ext uri="{63B3BB69-23CF-44E3-9099-C40C66FF867C}">
                  <a14:compatExt spid="_x0000_s5158"/>
                </a:ext>
                <a:ext uri="{FF2B5EF4-FFF2-40B4-BE49-F238E27FC236}">
                  <a16:creationId xmlns:a16="http://schemas.microsoft.com/office/drawing/2014/main" id="{00000000-0008-0000-0300-00002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40</xdr:row>
          <xdr:rowOff>220980</xdr:rowOff>
        </xdr:from>
        <xdr:to>
          <xdr:col>2</xdr:col>
          <xdr:colOff>563880</xdr:colOff>
          <xdr:row>42</xdr:row>
          <xdr:rowOff>15240</xdr:rowOff>
        </xdr:to>
        <xdr:sp macro="" textlink="">
          <xdr:nvSpPr>
            <xdr:cNvPr id="5178" name="Check Box 58" hidden="1">
              <a:extLst>
                <a:ext uri="{63B3BB69-23CF-44E3-9099-C40C66FF867C}">
                  <a14:compatExt spid="_x0000_s5178"/>
                </a:ext>
                <a:ext uri="{FF2B5EF4-FFF2-40B4-BE49-F238E27FC236}">
                  <a16:creationId xmlns:a16="http://schemas.microsoft.com/office/drawing/2014/main" id="{00000000-0008-0000-0300-00003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42</xdr:row>
          <xdr:rowOff>220980</xdr:rowOff>
        </xdr:from>
        <xdr:to>
          <xdr:col>2</xdr:col>
          <xdr:colOff>563880</xdr:colOff>
          <xdr:row>44</xdr:row>
          <xdr:rowOff>0</xdr:rowOff>
        </xdr:to>
        <xdr:sp macro="" textlink="">
          <xdr:nvSpPr>
            <xdr:cNvPr id="5179" name="Check Box 59" hidden="1">
              <a:extLst>
                <a:ext uri="{63B3BB69-23CF-44E3-9099-C40C66FF867C}">
                  <a14:compatExt spid="_x0000_s5179"/>
                </a:ext>
                <a:ext uri="{FF2B5EF4-FFF2-40B4-BE49-F238E27FC236}">
                  <a16:creationId xmlns:a16="http://schemas.microsoft.com/office/drawing/2014/main" id="{00000000-0008-0000-0300-00003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43</xdr:row>
          <xdr:rowOff>220980</xdr:rowOff>
        </xdr:from>
        <xdr:to>
          <xdr:col>2</xdr:col>
          <xdr:colOff>563880</xdr:colOff>
          <xdr:row>45</xdr:row>
          <xdr:rowOff>0</xdr:rowOff>
        </xdr:to>
        <xdr:sp macro="" textlink="">
          <xdr:nvSpPr>
            <xdr:cNvPr id="5180" name="Check Box 60" hidden="1">
              <a:extLst>
                <a:ext uri="{63B3BB69-23CF-44E3-9099-C40C66FF867C}">
                  <a14:compatExt spid="_x0000_s5180"/>
                </a:ext>
                <a:ext uri="{FF2B5EF4-FFF2-40B4-BE49-F238E27FC236}">
                  <a16:creationId xmlns:a16="http://schemas.microsoft.com/office/drawing/2014/main" id="{00000000-0008-0000-0300-00003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44</xdr:row>
          <xdr:rowOff>220980</xdr:rowOff>
        </xdr:from>
        <xdr:to>
          <xdr:col>2</xdr:col>
          <xdr:colOff>563880</xdr:colOff>
          <xdr:row>46</xdr:row>
          <xdr:rowOff>0</xdr:rowOff>
        </xdr:to>
        <xdr:sp macro="" textlink="">
          <xdr:nvSpPr>
            <xdr:cNvPr id="5181" name="Check Box 61" hidden="1">
              <a:extLst>
                <a:ext uri="{63B3BB69-23CF-44E3-9099-C40C66FF867C}">
                  <a14:compatExt spid="_x0000_s5181"/>
                </a:ext>
                <a:ext uri="{FF2B5EF4-FFF2-40B4-BE49-F238E27FC236}">
                  <a16:creationId xmlns:a16="http://schemas.microsoft.com/office/drawing/2014/main" id="{00000000-0008-0000-0300-00003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44</xdr:row>
          <xdr:rowOff>220980</xdr:rowOff>
        </xdr:from>
        <xdr:to>
          <xdr:col>2</xdr:col>
          <xdr:colOff>563880</xdr:colOff>
          <xdr:row>46</xdr:row>
          <xdr:rowOff>0</xdr:rowOff>
        </xdr:to>
        <xdr:sp macro="" textlink="">
          <xdr:nvSpPr>
            <xdr:cNvPr id="5182" name="Check Box 62" hidden="1">
              <a:extLst>
                <a:ext uri="{63B3BB69-23CF-44E3-9099-C40C66FF867C}">
                  <a14:compatExt spid="_x0000_s5182"/>
                </a:ext>
                <a:ext uri="{FF2B5EF4-FFF2-40B4-BE49-F238E27FC236}">
                  <a16:creationId xmlns:a16="http://schemas.microsoft.com/office/drawing/2014/main" id="{00000000-0008-0000-0300-00003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45</xdr:row>
          <xdr:rowOff>220980</xdr:rowOff>
        </xdr:from>
        <xdr:to>
          <xdr:col>2</xdr:col>
          <xdr:colOff>563880</xdr:colOff>
          <xdr:row>47</xdr:row>
          <xdr:rowOff>0</xdr:rowOff>
        </xdr:to>
        <xdr:sp macro="" textlink="">
          <xdr:nvSpPr>
            <xdr:cNvPr id="5183" name="Check Box 63" hidden="1">
              <a:extLst>
                <a:ext uri="{63B3BB69-23CF-44E3-9099-C40C66FF867C}">
                  <a14:compatExt spid="_x0000_s5183"/>
                </a:ext>
                <a:ext uri="{FF2B5EF4-FFF2-40B4-BE49-F238E27FC236}">
                  <a16:creationId xmlns:a16="http://schemas.microsoft.com/office/drawing/2014/main" id="{00000000-0008-0000-0300-00003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45</xdr:row>
          <xdr:rowOff>220980</xdr:rowOff>
        </xdr:from>
        <xdr:to>
          <xdr:col>2</xdr:col>
          <xdr:colOff>563880</xdr:colOff>
          <xdr:row>47</xdr:row>
          <xdr:rowOff>0</xdr:rowOff>
        </xdr:to>
        <xdr:sp macro="" textlink="">
          <xdr:nvSpPr>
            <xdr:cNvPr id="5184" name="Check Box 64" hidden="1">
              <a:extLst>
                <a:ext uri="{63B3BB69-23CF-44E3-9099-C40C66FF867C}">
                  <a14:compatExt spid="_x0000_s5184"/>
                </a:ext>
                <a:ext uri="{FF2B5EF4-FFF2-40B4-BE49-F238E27FC236}">
                  <a16:creationId xmlns:a16="http://schemas.microsoft.com/office/drawing/2014/main" id="{00000000-0008-0000-0300-00004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46</xdr:row>
          <xdr:rowOff>220980</xdr:rowOff>
        </xdr:from>
        <xdr:to>
          <xdr:col>2</xdr:col>
          <xdr:colOff>563880</xdr:colOff>
          <xdr:row>48</xdr:row>
          <xdr:rowOff>0</xdr:rowOff>
        </xdr:to>
        <xdr:sp macro="" textlink="">
          <xdr:nvSpPr>
            <xdr:cNvPr id="5185" name="Check Box 65" hidden="1">
              <a:extLst>
                <a:ext uri="{63B3BB69-23CF-44E3-9099-C40C66FF867C}">
                  <a14:compatExt spid="_x0000_s5185"/>
                </a:ext>
                <a:ext uri="{FF2B5EF4-FFF2-40B4-BE49-F238E27FC236}">
                  <a16:creationId xmlns:a16="http://schemas.microsoft.com/office/drawing/2014/main" id="{00000000-0008-0000-0300-00004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41</xdr:row>
          <xdr:rowOff>220980</xdr:rowOff>
        </xdr:from>
        <xdr:to>
          <xdr:col>2</xdr:col>
          <xdr:colOff>563880</xdr:colOff>
          <xdr:row>43</xdr:row>
          <xdr:rowOff>0</xdr:rowOff>
        </xdr:to>
        <xdr:sp macro="" textlink="">
          <xdr:nvSpPr>
            <xdr:cNvPr id="5203" name="Check Box 83" hidden="1">
              <a:extLst>
                <a:ext uri="{63B3BB69-23CF-44E3-9099-C40C66FF867C}">
                  <a14:compatExt spid="_x0000_s5203"/>
                </a:ext>
                <a:ext uri="{FF2B5EF4-FFF2-40B4-BE49-F238E27FC236}">
                  <a16:creationId xmlns:a16="http://schemas.microsoft.com/office/drawing/2014/main" id="{00000000-0008-0000-0300-00005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52</xdr:row>
          <xdr:rowOff>45720</xdr:rowOff>
        </xdr:from>
        <xdr:to>
          <xdr:col>2</xdr:col>
          <xdr:colOff>563880</xdr:colOff>
          <xdr:row>52</xdr:row>
          <xdr:rowOff>403860</xdr:rowOff>
        </xdr:to>
        <xdr:sp macro="" textlink="">
          <xdr:nvSpPr>
            <xdr:cNvPr id="5250" name="Check Box 130" hidden="1">
              <a:extLst>
                <a:ext uri="{63B3BB69-23CF-44E3-9099-C40C66FF867C}">
                  <a14:compatExt spid="_x0000_s5250"/>
                </a:ext>
                <a:ext uri="{FF2B5EF4-FFF2-40B4-BE49-F238E27FC236}">
                  <a16:creationId xmlns:a16="http://schemas.microsoft.com/office/drawing/2014/main" id="{00000000-0008-0000-0300-00008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53</xdr:row>
          <xdr:rowOff>0</xdr:rowOff>
        </xdr:from>
        <xdr:to>
          <xdr:col>2</xdr:col>
          <xdr:colOff>563880</xdr:colOff>
          <xdr:row>54</xdr:row>
          <xdr:rowOff>15240</xdr:rowOff>
        </xdr:to>
        <xdr:sp macro="" textlink="">
          <xdr:nvSpPr>
            <xdr:cNvPr id="5253" name="Check Box 133" hidden="1">
              <a:extLst>
                <a:ext uri="{63B3BB69-23CF-44E3-9099-C40C66FF867C}">
                  <a14:compatExt spid="_x0000_s5253"/>
                </a:ext>
                <a:ext uri="{FF2B5EF4-FFF2-40B4-BE49-F238E27FC236}">
                  <a16:creationId xmlns:a16="http://schemas.microsoft.com/office/drawing/2014/main" id="{00000000-0008-0000-0300-00008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53</xdr:row>
          <xdr:rowOff>0</xdr:rowOff>
        </xdr:from>
        <xdr:to>
          <xdr:col>2</xdr:col>
          <xdr:colOff>563880</xdr:colOff>
          <xdr:row>54</xdr:row>
          <xdr:rowOff>15240</xdr:rowOff>
        </xdr:to>
        <xdr:sp macro="" textlink="">
          <xdr:nvSpPr>
            <xdr:cNvPr id="5254" name="Check Box 134" hidden="1">
              <a:extLst>
                <a:ext uri="{63B3BB69-23CF-44E3-9099-C40C66FF867C}">
                  <a14:compatExt spid="_x0000_s5254"/>
                </a:ext>
                <a:ext uri="{FF2B5EF4-FFF2-40B4-BE49-F238E27FC236}">
                  <a16:creationId xmlns:a16="http://schemas.microsoft.com/office/drawing/2014/main" id="{00000000-0008-0000-0300-00008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66</xdr:row>
          <xdr:rowOff>213360</xdr:rowOff>
        </xdr:from>
        <xdr:to>
          <xdr:col>2</xdr:col>
          <xdr:colOff>563880</xdr:colOff>
          <xdr:row>68</xdr:row>
          <xdr:rowOff>7620</xdr:rowOff>
        </xdr:to>
        <xdr:sp macro="" textlink="">
          <xdr:nvSpPr>
            <xdr:cNvPr id="5262" name="Check Box 142" hidden="1">
              <a:extLst>
                <a:ext uri="{63B3BB69-23CF-44E3-9099-C40C66FF867C}">
                  <a14:compatExt spid="_x0000_s5262"/>
                </a:ext>
                <a:ext uri="{FF2B5EF4-FFF2-40B4-BE49-F238E27FC236}">
                  <a16:creationId xmlns:a16="http://schemas.microsoft.com/office/drawing/2014/main" id="{00000000-0008-0000-0300-00008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67</xdr:row>
          <xdr:rowOff>220980</xdr:rowOff>
        </xdr:from>
        <xdr:to>
          <xdr:col>2</xdr:col>
          <xdr:colOff>563880</xdr:colOff>
          <xdr:row>69</xdr:row>
          <xdr:rowOff>0</xdr:rowOff>
        </xdr:to>
        <xdr:sp macro="" textlink="">
          <xdr:nvSpPr>
            <xdr:cNvPr id="5263" name="Check Box 143" hidden="1">
              <a:extLst>
                <a:ext uri="{63B3BB69-23CF-44E3-9099-C40C66FF867C}">
                  <a14:compatExt spid="_x0000_s5263"/>
                </a:ext>
                <a:ext uri="{FF2B5EF4-FFF2-40B4-BE49-F238E27FC236}">
                  <a16:creationId xmlns:a16="http://schemas.microsoft.com/office/drawing/2014/main" id="{00000000-0008-0000-0300-00008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69</xdr:row>
          <xdr:rowOff>160020</xdr:rowOff>
        </xdr:from>
        <xdr:to>
          <xdr:col>2</xdr:col>
          <xdr:colOff>563880</xdr:colOff>
          <xdr:row>71</xdr:row>
          <xdr:rowOff>60960</xdr:rowOff>
        </xdr:to>
        <xdr:sp macro="" textlink="">
          <xdr:nvSpPr>
            <xdr:cNvPr id="5264" name="Check Box 144" hidden="1">
              <a:extLst>
                <a:ext uri="{63B3BB69-23CF-44E3-9099-C40C66FF867C}">
                  <a14:compatExt spid="_x0000_s5264"/>
                </a:ext>
                <a:ext uri="{FF2B5EF4-FFF2-40B4-BE49-F238E27FC236}">
                  <a16:creationId xmlns:a16="http://schemas.microsoft.com/office/drawing/2014/main" id="{00000000-0008-0000-0300-00009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70</xdr:row>
          <xdr:rowOff>220980</xdr:rowOff>
        </xdr:from>
        <xdr:to>
          <xdr:col>2</xdr:col>
          <xdr:colOff>563880</xdr:colOff>
          <xdr:row>72</xdr:row>
          <xdr:rowOff>7620</xdr:rowOff>
        </xdr:to>
        <xdr:sp macro="" textlink="">
          <xdr:nvSpPr>
            <xdr:cNvPr id="5265" name="Check Box 145" hidden="1">
              <a:extLst>
                <a:ext uri="{63B3BB69-23CF-44E3-9099-C40C66FF867C}">
                  <a14:compatExt spid="_x0000_s5265"/>
                </a:ext>
                <a:ext uri="{FF2B5EF4-FFF2-40B4-BE49-F238E27FC236}">
                  <a16:creationId xmlns:a16="http://schemas.microsoft.com/office/drawing/2014/main" id="{00000000-0008-0000-0300-00009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68</xdr:row>
          <xdr:rowOff>220980</xdr:rowOff>
        </xdr:from>
        <xdr:to>
          <xdr:col>2</xdr:col>
          <xdr:colOff>563880</xdr:colOff>
          <xdr:row>70</xdr:row>
          <xdr:rowOff>0</xdr:rowOff>
        </xdr:to>
        <xdr:sp macro="" textlink="">
          <xdr:nvSpPr>
            <xdr:cNvPr id="5267" name="Check Box 147" hidden="1">
              <a:extLst>
                <a:ext uri="{63B3BB69-23CF-44E3-9099-C40C66FF867C}">
                  <a14:compatExt spid="_x0000_s5267"/>
                </a:ext>
                <a:ext uri="{FF2B5EF4-FFF2-40B4-BE49-F238E27FC236}">
                  <a16:creationId xmlns:a16="http://schemas.microsoft.com/office/drawing/2014/main" id="{00000000-0008-0000-0300-00009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30</xdr:row>
          <xdr:rowOff>220980</xdr:rowOff>
        </xdr:from>
        <xdr:to>
          <xdr:col>2</xdr:col>
          <xdr:colOff>563880</xdr:colOff>
          <xdr:row>32</xdr:row>
          <xdr:rowOff>15240</xdr:rowOff>
        </xdr:to>
        <xdr:sp macro="" textlink="">
          <xdr:nvSpPr>
            <xdr:cNvPr id="5289" name="Check Box 169" hidden="1">
              <a:extLst>
                <a:ext uri="{63B3BB69-23CF-44E3-9099-C40C66FF867C}">
                  <a14:compatExt spid="_x0000_s5289"/>
                </a:ext>
                <a:ext uri="{FF2B5EF4-FFF2-40B4-BE49-F238E27FC236}">
                  <a16:creationId xmlns:a16="http://schemas.microsoft.com/office/drawing/2014/main" id="{00000000-0008-0000-0300-0000A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31</xdr:row>
          <xdr:rowOff>220980</xdr:rowOff>
        </xdr:from>
        <xdr:to>
          <xdr:col>2</xdr:col>
          <xdr:colOff>563880</xdr:colOff>
          <xdr:row>33</xdr:row>
          <xdr:rowOff>15240</xdr:rowOff>
        </xdr:to>
        <xdr:sp macro="" textlink="">
          <xdr:nvSpPr>
            <xdr:cNvPr id="5290" name="Check Box 170" hidden="1">
              <a:extLst>
                <a:ext uri="{63B3BB69-23CF-44E3-9099-C40C66FF867C}">
                  <a14:compatExt spid="_x0000_s5290"/>
                </a:ext>
                <a:ext uri="{FF2B5EF4-FFF2-40B4-BE49-F238E27FC236}">
                  <a16:creationId xmlns:a16="http://schemas.microsoft.com/office/drawing/2014/main" id="{00000000-0008-0000-0300-0000A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32</xdr:row>
          <xdr:rowOff>220980</xdr:rowOff>
        </xdr:from>
        <xdr:to>
          <xdr:col>2</xdr:col>
          <xdr:colOff>563880</xdr:colOff>
          <xdr:row>34</xdr:row>
          <xdr:rowOff>15240</xdr:rowOff>
        </xdr:to>
        <xdr:sp macro="" textlink="">
          <xdr:nvSpPr>
            <xdr:cNvPr id="5291" name="Check Box 171" hidden="1">
              <a:extLst>
                <a:ext uri="{63B3BB69-23CF-44E3-9099-C40C66FF867C}">
                  <a14:compatExt spid="_x0000_s5291"/>
                </a:ext>
                <a:ext uri="{FF2B5EF4-FFF2-40B4-BE49-F238E27FC236}">
                  <a16:creationId xmlns:a16="http://schemas.microsoft.com/office/drawing/2014/main" id="{00000000-0008-0000-0300-0000A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34</xdr:row>
          <xdr:rowOff>114300</xdr:rowOff>
        </xdr:from>
        <xdr:to>
          <xdr:col>2</xdr:col>
          <xdr:colOff>563880</xdr:colOff>
          <xdr:row>34</xdr:row>
          <xdr:rowOff>358140</xdr:rowOff>
        </xdr:to>
        <xdr:sp macro="" textlink="">
          <xdr:nvSpPr>
            <xdr:cNvPr id="5292" name="Check Box 172" hidden="1">
              <a:extLst>
                <a:ext uri="{63B3BB69-23CF-44E3-9099-C40C66FF867C}">
                  <a14:compatExt spid="_x0000_s5292"/>
                </a:ext>
                <a:ext uri="{FF2B5EF4-FFF2-40B4-BE49-F238E27FC236}">
                  <a16:creationId xmlns:a16="http://schemas.microsoft.com/office/drawing/2014/main" id="{00000000-0008-0000-0300-0000A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34</xdr:row>
          <xdr:rowOff>464820</xdr:rowOff>
        </xdr:from>
        <xdr:to>
          <xdr:col>2</xdr:col>
          <xdr:colOff>563880</xdr:colOff>
          <xdr:row>35</xdr:row>
          <xdr:rowOff>220980</xdr:rowOff>
        </xdr:to>
        <xdr:sp macro="" textlink="">
          <xdr:nvSpPr>
            <xdr:cNvPr id="5293" name="Check Box 173" hidden="1">
              <a:extLst>
                <a:ext uri="{63B3BB69-23CF-44E3-9099-C40C66FF867C}">
                  <a14:compatExt spid="_x0000_s5293"/>
                </a:ext>
                <a:ext uri="{FF2B5EF4-FFF2-40B4-BE49-F238E27FC236}">
                  <a16:creationId xmlns:a16="http://schemas.microsoft.com/office/drawing/2014/main" id="{00000000-0008-0000-0300-0000A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35</xdr:row>
          <xdr:rowOff>220980</xdr:rowOff>
        </xdr:from>
        <xdr:to>
          <xdr:col>2</xdr:col>
          <xdr:colOff>563880</xdr:colOff>
          <xdr:row>37</xdr:row>
          <xdr:rowOff>15240</xdr:rowOff>
        </xdr:to>
        <xdr:sp macro="" textlink="">
          <xdr:nvSpPr>
            <xdr:cNvPr id="5294" name="Check Box 174" hidden="1">
              <a:extLst>
                <a:ext uri="{63B3BB69-23CF-44E3-9099-C40C66FF867C}">
                  <a14:compatExt spid="_x0000_s5294"/>
                </a:ext>
                <a:ext uri="{FF2B5EF4-FFF2-40B4-BE49-F238E27FC236}">
                  <a16:creationId xmlns:a16="http://schemas.microsoft.com/office/drawing/2014/main" id="{00000000-0008-0000-0300-0000A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6</xdr:row>
          <xdr:rowOff>220980</xdr:rowOff>
        </xdr:from>
        <xdr:to>
          <xdr:col>2</xdr:col>
          <xdr:colOff>563880</xdr:colOff>
          <xdr:row>8</xdr:row>
          <xdr:rowOff>15240</xdr:rowOff>
        </xdr:to>
        <xdr:sp macro="" textlink="">
          <xdr:nvSpPr>
            <xdr:cNvPr id="5295" name="Check Box 175" hidden="1">
              <a:extLst>
                <a:ext uri="{63B3BB69-23CF-44E3-9099-C40C66FF867C}">
                  <a14:compatExt spid="_x0000_s5295"/>
                </a:ext>
                <a:ext uri="{FF2B5EF4-FFF2-40B4-BE49-F238E27FC236}">
                  <a16:creationId xmlns:a16="http://schemas.microsoft.com/office/drawing/2014/main" id="{00000000-0008-0000-0300-0000A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7</xdr:row>
          <xdr:rowOff>220980</xdr:rowOff>
        </xdr:from>
        <xdr:to>
          <xdr:col>2</xdr:col>
          <xdr:colOff>563880</xdr:colOff>
          <xdr:row>9</xdr:row>
          <xdr:rowOff>15240</xdr:rowOff>
        </xdr:to>
        <xdr:sp macro="" textlink="">
          <xdr:nvSpPr>
            <xdr:cNvPr id="5296" name="Check Box 176" hidden="1">
              <a:extLst>
                <a:ext uri="{63B3BB69-23CF-44E3-9099-C40C66FF867C}">
                  <a14:compatExt spid="_x0000_s5296"/>
                </a:ext>
                <a:ext uri="{FF2B5EF4-FFF2-40B4-BE49-F238E27FC236}">
                  <a16:creationId xmlns:a16="http://schemas.microsoft.com/office/drawing/2014/main" id="{00000000-0008-0000-0300-0000B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8</xdr:row>
          <xdr:rowOff>220980</xdr:rowOff>
        </xdr:from>
        <xdr:to>
          <xdr:col>2</xdr:col>
          <xdr:colOff>563880</xdr:colOff>
          <xdr:row>10</xdr:row>
          <xdr:rowOff>15240</xdr:rowOff>
        </xdr:to>
        <xdr:sp macro="" textlink="">
          <xdr:nvSpPr>
            <xdr:cNvPr id="5297" name="Check Box 177" hidden="1">
              <a:extLst>
                <a:ext uri="{63B3BB69-23CF-44E3-9099-C40C66FF867C}">
                  <a14:compatExt spid="_x0000_s5297"/>
                </a:ext>
                <a:ext uri="{FF2B5EF4-FFF2-40B4-BE49-F238E27FC236}">
                  <a16:creationId xmlns:a16="http://schemas.microsoft.com/office/drawing/2014/main" id="{00000000-0008-0000-0300-0000B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9</xdr:row>
          <xdr:rowOff>220980</xdr:rowOff>
        </xdr:from>
        <xdr:to>
          <xdr:col>2</xdr:col>
          <xdr:colOff>563880</xdr:colOff>
          <xdr:row>11</xdr:row>
          <xdr:rowOff>15240</xdr:rowOff>
        </xdr:to>
        <xdr:sp macro="" textlink="">
          <xdr:nvSpPr>
            <xdr:cNvPr id="5298" name="Check Box 178" hidden="1">
              <a:extLst>
                <a:ext uri="{63B3BB69-23CF-44E3-9099-C40C66FF867C}">
                  <a14:compatExt spid="_x0000_s5298"/>
                </a:ext>
                <a:ext uri="{FF2B5EF4-FFF2-40B4-BE49-F238E27FC236}">
                  <a16:creationId xmlns:a16="http://schemas.microsoft.com/office/drawing/2014/main" id="{00000000-0008-0000-0300-0000B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10</xdr:row>
          <xdr:rowOff>220980</xdr:rowOff>
        </xdr:from>
        <xdr:to>
          <xdr:col>2</xdr:col>
          <xdr:colOff>563880</xdr:colOff>
          <xdr:row>12</xdr:row>
          <xdr:rowOff>15240</xdr:rowOff>
        </xdr:to>
        <xdr:sp macro="" textlink="">
          <xdr:nvSpPr>
            <xdr:cNvPr id="5299" name="Check Box 179" hidden="1">
              <a:extLst>
                <a:ext uri="{63B3BB69-23CF-44E3-9099-C40C66FF867C}">
                  <a14:compatExt spid="_x0000_s5299"/>
                </a:ext>
                <a:ext uri="{FF2B5EF4-FFF2-40B4-BE49-F238E27FC236}">
                  <a16:creationId xmlns:a16="http://schemas.microsoft.com/office/drawing/2014/main" id="{00000000-0008-0000-0300-0000B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11</xdr:row>
          <xdr:rowOff>220980</xdr:rowOff>
        </xdr:from>
        <xdr:to>
          <xdr:col>2</xdr:col>
          <xdr:colOff>563880</xdr:colOff>
          <xdr:row>13</xdr:row>
          <xdr:rowOff>15240</xdr:rowOff>
        </xdr:to>
        <xdr:sp macro="" textlink="">
          <xdr:nvSpPr>
            <xdr:cNvPr id="5300" name="Check Box 180" hidden="1">
              <a:extLst>
                <a:ext uri="{63B3BB69-23CF-44E3-9099-C40C66FF867C}">
                  <a14:compatExt spid="_x0000_s5300"/>
                </a:ext>
                <a:ext uri="{FF2B5EF4-FFF2-40B4-BE49-F238E27FC236}">
                  <a16:creationId xmlns:a16="http://schemas.microsoft.com/office/drawing/2014/main" id="{00000000-0008-0000-0300-0000B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17</xdr:row>
          <xdr:rowOff>220980</xdr:rowOff>
        </xdr:from>
        <xdr:to>
          <xdr:col>2</xdr:col>
          <xdr:colOff>563880</xdr:colOff>
          <xdr:row>19</xdr:row>
          <xdr:rowOff>15240</xdr:rowOff>
        </xdr:to>
        <xdr:sp macro="" textlink="">
          <xdr:nvSpPr>
            <xdr:cNvPr id="5301" name="Check Box 181" hidden="1">
              <a:extLst>
                <a:ext uri="{63B3BB69-23CF-44E3-9099-C40C66FF867C}">
                  <a14:compatExt spid="_x0000_s5301"/>
                </a:ext>
                <a:ext uri="{FF2B5EF4-FFF2-40B4-BE49-F238E27FC236}">
                  <a16:creationId xmlns:a16="http://schemas.microsoft.com/office/drawing/2014/main" id="{00000000-0008-0000-0300-0000B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18</xdr:row>
          <xdr:rowOff>220980</xdr:rowOff>
        </xdr:from>
        <xdr:to>
          <xdr:col>2</xdr:col>
          <xdr:colOff>563880</xdr:colOff>
          <xdr:row>20</xdr:row>
          <xdr:rowOff>15240</xdr:rowOff>
        </xdr:to>
        <xdr:sp macro="" textlink="">
          <xdr:nvSpPr>
            <xdr:cNvPr id="5302" name="Check Box 182" hidden="1">
              <a:extLst>
                <a:ext uri="{63B3BB69-23CF-44E3-9099-C40C66FF867C}">
                  <a14:compatExt spid="_x0000_s5302"/>
                </a:ext>
                <a:ext uri="{FF2B5EF4-FFF2-40B4-BE49-F238E27FC236}">
                  <a16:creationId xmlns:a16="http://schemas.microsoft.com/office/drawing/2014/main" id="{00000000-0008-0000-0300-0000B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19</xdr:row>
          <xdr:rowOff>220980</xdr:rowOff>
        </xdr:from>
        <xdr:to>
          <xdr:col>2</xdr:col>
          <xdr:colOff>563880</xdr:colOff>
          <xdr:row>21</xdr:row>
          <xdr:rowOff>15240</xdr:rowOff>
        </xdr:to>
        <xdr:sp macro="" textlink="">
          <xdr:nvSpPr>
            <xdr:cNvPr id="5303" name="Check Box 183" hidden="1">
              <a:extLst>
                <a:ext uri="{63B3BB69-23CF-44E3-9099-C40C66FF867C}">
                  <a14:compatExt spid="_x0000_s5303"/>
                </a:ext>
                <a:ext uri="{FF2B5EF4-FFF2-40B4-BE49-F238E27FC236}">
                  <a16:creationId xmlns:a16="http://schemas.microsoft.com/office/drawing/2014/main" id="{00000000-0008-0000-0300-0000B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20</xdr:row>
          <xdr:rowOff>220980</xdr:rowOff>
        </xdr:from>
        <xdr:to>
          <xdr:col>2</xdr:col>
          <xdr:colOff>563880</xdr:colOff>
          <xdr:row>22</xdr:row>
          <xdr:rowOff>15240</xdr:rowOff>
        </xdr:to>
        <xdr:sp macro="" textlink="">
          <xdr:nvSpPr>
            <xdr:cNvPr id="5304" name="Check Box 184" hidden="1">
              <a:extLst>
                <a:ext uri="{63B3BB69-23CF-44E3-9099-C40C66FF867C}">
                  <a14:compatExt spid="_x0000_s5304"/>
                </a:ext>
                <a:ext uri="{FF2B5EF4-FFF2-40B4-BE49-F238E27FC236}">
                  <a16:creationId xmlns:a16="http://schemas.microsoft.com/office/drawing/2014/main" id="{00000000-0008-0000-0300-0000B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21</xdr:row>
          <xdr:rowOff>220980</xdr:rowOff>
        </xdr:from>
        <xdr:to>
          <xdr:col>2</xdr:col>
          <xdr:colOff>563880</xdr:colOff>
          <xdr:row>23</xdr:row>
          <xdr:rowOff>15240</xdr:rowOff>
        </xdr:to>
        <xdr:sp macro="" textlink="">
          <xdr:nvSpPr>
            <xdr:cNvPr id="5305" name="Check Box 185" hidden="1">
              <a:extLst>
                <a:ext uri="{63B3BB69-23CF-44E3-9099-C40C66FF867C}">
                  <a14:compatExt spid="_x0000_s5305"/>
                </a:ext>
                <a:ext uri="{FF2B5EF4-FFF2-40B4-BE49-F238E27FC236}">
                  <a16:creationId xmlns:a16="http://schemas.microsoft.com/office/drawing/2014/main" id="{00000000-0008-0000-0300-0000B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22</xdr:row>
          <xdr:rowOff>220980</xdr:rowOff>
        </xdr:from>
        <xdr:to>
          <xdr:col>2</xdr:col>
          <xdr:colOff>563880</xdr:colOff>
          <xdr:row>24</xdr:row>
          <xdr:rowOff>15240</xdr:rowOff>
        </xdr:to>
        <xdr:sp macro="" textlink="">
          <xdr:nvSpPr>
            <xdr:cNvPr id="5306" name="Check Box 186" hidden="1">
              <a:extLst>
                <a:ext uri="{63B3BB69-23CF-44E3-9099-C40C66FF867C}">
                  <a14:compatExt spid="_x0000_s5306"/>
                </a:ext>
                <a:ext uri="{FF2B5EF4-FFF2-40B4-BE49-F238E27FC236}">
                  <a16:creationId xmlns:a16="http://schemas.microsoft.com/office/drawing/2014/main" id="{00000000-0008-0000-0300-0000B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23</xdr:row>
          <xdr:rowOff>220980</xdr:rowOff>
        </xdr:from>
        <xdr:to>
          <xdr:col>2</xdr:col>
          <xdr:colOff>563880</xdr:colOff>
          <xdr:row>25</xdr:row>
          <xdr:rowOff>15240</xdr:rowOff>
        </xdr:to>
        <xdr:sp macro="" textlink="">
          <xdr:nvSpPr>
            <xdr:cNvPr id="5307" name="Check Box 187" hidden="1">
              <a:extLst>
                <a:ext uri="{63B3BB69-23CF-44E3-9099-C40C66FF867C}">
                  <a14:compatExt spid="_x0000_s5307"/>
                </a:ext>
                <a:ext uri="{FF2B5EF4-FFF2-40B4-BE49-F238E27FC236}">
                  <a16:creationId xmlns:a16="http://schemas.microsoft.com/office/drawing/2014/main" id="{00000000-0008-0000-0300-0000B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320040</xdr:colOff>
          <xdr:row>24</xdr:row>
          <xdr:rowOff>220980</xdr:rowOff>
        </xdr:from>
        <xdr:to>
          <xdr:col>2</xdr:col>
          <xdr:colOff>563880</xdr:colOff>
          <xdr:row>26</xdr:row>
          <xdr:rowOff>15240</xdr:rowOff>
        </xdr:to>
        <xdr:sp macro="" textlink="">
          <xdr:nvSpPr>
            <xdr:cNvPr id="5308" name="Check Box 188" hidden="1">
              <a:extLst>
                <a:ext uri="{63B3BB69-23CF-44E3-9099-C40C66FF867C}">
                  <a14:compatExt spid="_x0000_s5308"/>
                </a:ext>
                <a:ext uri="{FF2B5EF4-FFF2-40B4-BE49-F238E27FC236}">
                  <a16:creationId xmlns:a16="http://schemas.microsoft.com/office/drawing/2014/main" id="{00000000-0008-0000-0300-0000B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106680</xdr:colOff>
          <xdr:row>75</xdr:row>
          <xdr:rowOff>213360</xdr:rowOff>
        </xdr:from>
        <xdr:to>
          <xdr:col>8</xdr:col>
          <xdr:colOff>388620</xdr:colOff>
          <xdr:row>77</xdr:row>
          <xdr:rowOff>7620</xdr:rowOff>
        </xdr:to>
        <xdr:sp macro="" textlink="">
          <xdr:nvSpPr>
            <xdr:cNvPr id="5313" name="Check Box 193" hidden="1">
              <a:extLst>
                <a:ext uri="{63B3BB69-23CF-44E3-9099-C40C66FF867C}">
                  <a14:compatExt spid="_x0000_s5313"/>
                </a:ext>
                <a:ext uri="{FF2B5EF4-FFF2-40B4-BE49-F238E27FC236}">
                  <a16:creationId xmlns:a16="http://schemas.microsoft.com/office/drawing/2014/main" id="{00000000-0008-0000-0300-0000C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106680</xdr:colOff>
          <xdr:row>76</xdr:row>
          <xdr:rowOff>213360</xdr:rowOff>
        </xdr:from>
        <xdr:to>
          <xdr:col>8</xdr:col>
          <xdr:colOff>388620</xdr:colOff>
          <xdr:row>78</xdr:row>
          <xdr:rowOff>7620</xdr:rowOff>
        </xdr:to>
        <xdr:sp macro="" textlink="">
          <xdr:nvSpPr>
            <xdr:cNvPr id="5314" name="Check Box 194" hidden="1">
              <a:extLst>
                <a:ext uri="{63B3BB69-23CF-44E3-9099-C40C66FF867C}">
                  <a14:compatExt spid="_x0000_s5314"/>
                </a:ext>
                <a:ext uri="{FF2B5EF4-FFF2-40B4-BE49-F238E27FC236}">
                  <a16:creationId xmlns:a16="http://schemas.microsoft.com/office/drawing/2014/main" id="{00000000-0008-0000-0300-0000C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106680</xdr:colOff>
          <xdr:row>77</xdr:row>
          <xdr:rowOff>213360</xdr:rowOff>
        </xdr:from>
        <xdr:to>
          <xdr:col>8</xdr:col>
          <xdr:colOff>388620</xdr:colOff>
          <xdr:row>79</xdr:row>
          <xdr:rowOff>7620</xdr:rowOff>
        </xdr:to>
        <xdr:sp macro="" textlink="">
          <xdr:nvSpPr>
            <xdr:cNvPr id="5315" name="Check Box 195" hidden="1">
              <a:extLst>
                <a:ext uri="{63B3BB69-23CF-44E3-9099-C40C66FF867C}">
                  <a14:compatExt spid="_x0000_s5315"/>
                </a:ext>
                <a:ext uri="{FF2B5EF4-FFF2-40B4-BE49-F238E27FC236}">
                  <a16:creationId xmlns:a16="http://schemas.microsoft.com/office/drawing/2014/main" id="{00000000-0008-0000-0300-0000C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106680</xdr:colOff>
          <xdr:row>81</xdr:row>
          <xdr:rowOff>213360</xdr:rowOff>
        </xdr:from>
        <xdr:to>
          <xdr:col>8</xdr:col>
          <xdr:colOff>388620</xdr:colOff>
          <xdr:row>83</xdr:row>
          <xdr:rowOff>7620</xdr:rowOff>
        </xdr:to>
        <xdr:sp macro="" textlink="">
          <xdr:nvSpPr>
            <xdr:cNvPr id="5316" name="Check Box 196" hidden="1">
              <a:extLst>
                <a:ext uri="{63B3BB69-23CF-44E3-9099-C40C66FF867C}">
                  <a14:compatExt spid="_x0000_s5316"/>
                </a:ext>
                <a:ext uri="{FF2B5EF4-FFF2-40B4-BE49-F238E27FC236}">
                  <a16:creationId xmlns:a16="http://schemas.microsoft.com/office/drawing/2014/main" id="{00000000-0008-0000-0300-0000C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106680</xdr:colOff>
          <xdr:row>82</xdr:row>
          <xdr:rowOff>213360</xdr:rowOff>
        </xdr:from>
        <xdr:to>
          <xdr:col>8</xdr:col>
          <xdr:colOff>388620</xdr:colOff>
          <xdr:row>84</xdr:row>
          <xdr:rowOff>7620</xdr:rowOff>
        </xdr:to>
        <xdr:sp macro="" textlink="">
          <xdr:nvSpPr>
            <xdr:cNvPr id="5317" name="Check Box 197" hidden="1">
              <a:extLst>
                <a:ext uri="{63B3BB69-23CF-44E3-9099-C40C66FF867C}">
                  <a14:compatExt spid="_x0000_s5317"/>
                </a:ext>
                <a:ext uri="{FF2B5EF4-FFF2-40B4-BE49-F238E27FC236}">
                  <a16:creationId xmlns:a16="http://schemas.microsoft.com/office/drawing/2014/main" id="{00000000-0008-0000-0300-0000C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106680</xdr:colOff>
          <xdr:row>83</xdr:row>
          <xdr:rowOff>213360</xdr:rowOff>
        </xdr:from>
        <xdr:to>
          <xdr:col>8</xdr:col>
          <xdr:colOff>388620</xdr:colOff>
          <xdr:row>85</xdr:row>
          <xdr:rowOff>7620</xdr:rowOff>
        </xdr:to>
        <xdr:sp macro="" textlink="">
          <xdr:nvSpPr>
            <xdr:cNvPr id="5318" name="Check Box 198" hidden="1">
              <a:extLst>
                <a:ext uri="{63B3BB69-23CF-44E3-9099-C40C66FF867C}">
                  <a14:compatExt spid="_x0000_s5318"/>
                </a:ext>
                <a:ext uri="{FF2B5EF4-FFF2-40B4-BE49-F238E27FC236}">
                  <a16:creationId xmlns:a16="http://schemas.microsoft.com/office/drawing/2014/main" id="{00000000-0008-0000-0300-0000C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106680</xdr:colOff>
          <xdr:row>81</xdr:row>
          <xdr:rowOff>213360</xdr:rowOff>
        </xdr:from>
        <xdr:to>
          <xdr:col>8</xdr:col>
          <xdr:colOff>388620</xdr:colOff>
          <xdr:row>83</xdr:row>
          <xdr:rowOff>7620</xdr:rowOff>
        </xdr:to>
        <xdr:sp macro="" textlink="">
          <xdr:nvSpPr>
            <xdr:cNvPr id="5322" name="Check Box 202" hidden="1">
              <a:extLst>
                <a:ext uri="{63B3BB69-23CF-44E3-9099-C40C66FF867C}">
                  <a14:compatExt spid="_x0000_s5322"/>
                </a:ext>
                <a:ext uri="{FF2B5EF4-FFF2-40B4-BE49-F238E27FC236}">
                  <a16:creationId xmlns:a16="http://schemas.microsoft.com/office/drawing/2014/main" id="{00000000-0008-0000-0300-0000C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106680</xdr:colOff>
          <xdr:row>82</xdr:row>
          <xdr:rowOff>213360</xdr:rowOff>
        </xdr:from>
        <xdr:to>
          <xdr:col>8</xdr:col>
          <xdr:colOff>388620</xdr:colOff>
          <xdr:row>84</xdr:row>
          <xdr:rowOff>7620</xdr:rowOff>
        </xdr:to>
        <xdr:sp macro="" textlink="">
          <xdr:nvSpPr>
            <xdr:cNvPr id="5323" name="Check Box 203" hidden="1">
              <a:extLst>
                <a:ext uri="{63B3BB69-23CF-44E3-9099-C40C66FF867C}">
                  <a14:compatExt spid="_x0000_s5323"/>
                </a:ext>
                <a:ext uri="{FF2B5EF4-FFF2-40B4-BE49-F238E27FC236}">
                  <a16:creationId xmlns:a16="http://schemas.microsoft.com/office/drawing/2014/main" id="{00000000-0008-0000-0300-0000C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106680</xdr:colOff>
          <xdr:row>83</xdr:row>
          <xdr:rowOff>213360</xdr:rowOff>
        </xdr:from>
        <xdr:to>
          <xdr:col>8</xdr:col>
          <xdr:colOff>388620</xdr:colOff>
          <xdr:row>85</xdr:row>
          <xdr:rowOff>7620</xdr:rowOff>
        </xdr:to>
        <xdr:sp macro="" textlink="">
          <xdr:nvSpPr>
            <xdr:cNvPr id="5324" name="Check Box 204" hidden="1">
              <a:extLst>
                <a:ext uri="{63B3BB69-23CF-44E3-9099-C40C66FF867C}">
                  <a14:compatExt spid="_x0000_s5324"/>
                </a:ext>
                <a:ext uri="{FF2B5EF4-FFF2-40B4-BE49-F238E27FC236}">
                  <a16:creationId xmlns:a16="http://schemas.microsoft.com/office/drawing/2014/main" id="{00000000-0008-0000-0300-0000C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05504BE-AC2F-422F-97DD-BFABA35E3975}" name="テーブル1" displayName="テーブル1" ref="Q2:U6" totalsRowShown="0" headerRowDxfId="48" dataDxfId="47">
  <autoFilter ref="Q2:U6" xr:uid="{C05504BE-AC2F-422F-97DD-BFABA35E3975}"/>
  <tableColumns count="5">
    <tableColumn id="1" xr3:uid="{D96F5142-C46E-4306-A4BE-D720E55B5236}" name="選択肢1" dataDxfId="46"/>
    <tableColumn id="2" xr3:uid="{8B70CE26-4DF8-40DE-BDE5-8E548D298D3C}" name="敷地内で発電・オンサイトPPA" dataDxfId="45"/>
    <tableColumn id="3" xr3:uid="{D1F1CB87-39A0-4861-9F6C-7F2FE38963CD}" name="敷地外・遠隔地で発電" dataDxfId="44"/>
    <tableColumn id="4" xr3:uid="{C2E06649-011D-4900-BDD0-342AD0992BC0}" name="小売電気事業者との再エネメニュー・プラン契約" dataDxfId="43"/>
    <tableColumn id="5" xr3:uid="{F7DAE714-BC7E-49E5-8480-6641B1AB3C49}" name="非化石証書・Ｊクレジット・グリーン電力証書の購入" dataDxfId="42"/>
  </tableColumns>
  <tableStyleInfo name="TableStyleMedium2" showFirstColumn="0" showLastColumn="0" showRowStripes="1" showColumnStripes="0"/>
</table>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ctrlProp" Target="../ctrlProps/ctrlProp2.xml"/><Relationship Id="rId3" Type="http://schemas.openxmlformats.org/officeDocument/2006/relationships/hyperlink" Target="mailto:reaction@saiene.jp" TargetMode="External"/><Relationship Id="rId7" Type="http://schemas.openxmlformats.org/officeDocument/2006/relationships/ctrlProp" Target="../ctrlProps/ctrlProp1.xml"/><Relationship Id="rId12" Type="http://schemas.openxmlformats.org/officeDocument/2006/relationships/comments" Target="../comments1.xml"/><Relationship Id="rId2" Type="http://schemas.openxmlformats.org/officeDocument/2006/relationships/hyperlink" Target="mailto:reaction@saiene.jp" TargetMode="External"/><Relationship Id="rId1" Type="http://schemas.openxmlformats.org/officeDocument/2006/relationships/hyperlink" Target="https://saiene.jp/faq" TargetMode="External"/><Relationship Id="rId6" Type="http://schemas.openxmlformats.org/officeDocument/2006/relationships/vmlDrawing" Target="../drawings/vmlDrawing1.vml"/><Relationship Id="rId11" Type="http://schemas.openxmlformats.org/officeDocument/2006/relationships/ctrlProp" Target="../ctrlProps/ctrlProp5.xml"/><Relationship Id="rId5" Type="http://schemas.openxmlformats.org/officeDocument/2006/relationships/drawing" Target="../drawings/drawing1.xml"/><Relationship Id="rId10" Type="http://schemas.openxmlformats.org/officeDocument/2006/relationships/ctrlProp" Target="../ctrlProps/ctrlProp4.xml"/><Relationship Id="rId4" Type="http://schemas.openxmlformats.org/officeDocument/2006/relationships/printerSettings" Target="../printerSettings/printerSettings1.bin"/><Relationship Id="rId9" Type="http://schemas.openxmlformats.org/officeDocument/2006/relationships/ctrlProp" Target="../ctrlProps/ctrlProp3.xm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12.xml"/><Relationship Id="rId18" Type="http://schemas.openxmlformats.org/officeDocument/2006/relationships/ctrlProp" Target="../ctrlProps/ctrlProp17.xml"/><Relationship Id="rId26" Type="http://schemas.openxmlformats.org/officeDocument/2006/relationships/ctrlProp" Target="../ctrlProps/ctrlProp25.xml"/><Relationship Id="rId39" Type="http://schemas.openxmlformats.org/officeDocument/2006/relationships/ctrlProp" Target="../ctrlProps/ctrlProp38.xml"/><Relationship Id="rId21" Type="http://schemas.openxmlformats.org/officeDocument/2006/relationships/ctrlProp" Target="../ctrlProps/ctrlProp20.xml"/><Relationship Id="rId34" Type="http://schemas.openxmlformats.org/officeDocument/2006/relationships/ctrlProp" Target="../ctrlProps/ctrlProp33.xml"/><Relationship Id="rId42" Type="http://schemas.openxmlformats.org/officeDocument/2006/relationships/ctrlProp" Target="../ctrlProps/ctrlProp41.xml"/><Relationship Id="rId47" Type="http://schemas.openxmlformats.org/officeDocument/2006/relationships/ctrlProp" Target="../ctrlProps/ctrlProp46.xml"/><Relationship Id="rId50" Type="http://schemas.openxmlformats.org/officeDocument/2006/relationships/ctrlProp" Target="../ctrlProps/ctrlProp49.xml"/><Relationship Id="rId55" Type="http://schemas.openxmlformats.org/officeDocument/2006/relationships/ctrlProp" Target="../ctrlProps/ctrlProp54.xml"/><Relationship Id="rId7" Type="http://schemas.openxmlformats.org/officeDocument/2006/relationships/ctrlProp" Target="../ctrlProps/ctrlProp6.xml"/><Relationship Id="rId2" Type="http://schemas.openxmlformats.org/officeDocument/2006/relationships/hyperlink" Target="https://saiene.jp/latest/19565" TargetMode="External"/><Relationship Id="rId16" Type="http://schemas.openxmlformats.org/officeDocument/2006/relationships/ctrlProp" Target="../ctrlProps/ctrlProp15.xml"/><Relationship Id="rId29" Type="http://schemas.openxmlformats.org/officeDocument/2006/relationships/ctrlProp" Target="../ctrlProps/ctrlProp28.xml"/><Relationship Id="rId11" Type="http://schemas.openxmlformats.org/officeDocument/2006/relationships/ctrlProp" Target="../ctrlProps/ctrlProp10.xml"/><Relationship Id="rId24" Type="http://schemas.openxmlformats.org/officeDocument/2006/relationships/ctrlProp" Target="../ctrlProps/ctrlProp23.xml"/><Relationship Id="rId32" Type="http://schemas.openxmlformats.org/officeDocument/2006/relationships/ctrlProp" Target="../ctrlProps/ctrlProp31.xml"/><Relationship Id="rId37" Type="http://schemas.openxmlformats.org/officeDocument/2006/relationships/ctrlProp" Target="../ctrlProps/ctrlProp36.xml"/><Relationship Id="rId40" Type="http://schemas.openxmlformats.org/officeDocument/2006/relationships/ctrlProp" Target="../ctrlProps/ctrlProp39.xml"/><Relationship Id="rId45" Type="http://schemas.openxmlformats.org/officeDocument/2006/relationships/ctrlProp" Target="../ctrlProps/ctrlProp44.xml"/><Relationship Id="rId53" Type="http://schemas.openxmlformats.org/officeDocument/2006/relationships/ctrlProp" Target="../ctrlProps/ctrlProp52.xml"/><Relationship Id="rId5" Type="http://schemas.openxmlformats.org/officeDocument/2006/relationships/drawing" Target="../drawings/drawing2.xml"/><Relationship Id="rId10" Type="http://schemas.openxmlformats.org/officeDocument/2006/relationships/ctrlProp" Target="../ctrlProps/ctrlProp9.xml"/><Relationship Id="rId19" Type="http://schemas.openxmlformats.org/officeDocument/2006/relationships/ctrlProp" Target="../ctrlProps/ctrlProp18.xml"/><Relationship Id="rId31" Type="http://schemas.openxmlformats.org/officeDocument/2006/relationships/ctrlProp" Target="../ctrlProps/ctrlProp30.xml"/><Relationship Id="rId44" Type="http://schemas.openxmlformats.org/officeDocument/2006/relationships/ctrlProp" Target="../ctrlProps/ctrlProp43.xml"/><Relationship Id="rId52" Type="http://schemas.openxmlformats.org/officeDocument/2006/relationships/ctrlProp" Target="../ctrlProps/ctrlProp51.xml"/><Relationship Id="rId4" Type="http://schemas.openxmlformats.org/officeDocument/2006/relationships/printerSettings" Target="../printerSettings/printerSettings3.bin"/><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 Id="rId27" Type="http://schemas.openxmlformats.org/officeDocument/2006/relationships/ctrlProp" Target="../ctrlProps/ctrlProp26.xml"/><Relationship Id="rId30" Type="http://schemas.openxmlformats.org/officeDocument/2006/relationships/ctrlProp" Target="../ctrlProps/ctrlProp29.xml"/><Relationship Id="rId35" Type="http://schemas.openxmlformats.org/officeDocument/2006/relationships/ctrlProp" Target="../ctrlProps/ctrlProp34.xml"/><Relationship Id="rId43" Type="http://schemas.openxmlformats.org/officeDocument/2006/relationships/ctrlProp" Target="../ctrlProps/ctrlProp42.xml"/><Relationship Id="rId48" Type="http://schemas.openxmlformats.org/officeDocument/2006/relationships/ctrlProp" Target="../ctrlProps/ctrlProp47.xml"/><Relationship Id="rId8" Type="http://schemas.openxmlformats.org/officeDocument/2006/relationships/ctrlProp" Target="../ctrlProps/ctrlProp7.xml"/><Relationship Id="rId51" Type="http://schemas.openxmlformats.org/officeDocument/2006/relationships/ctrlProp" Target="../ctrlProps/ctrlProp50.xml"/><Relationship Id="rId3" Type="http://schemas.openxmlformats.org/officeDocument/2006/relationships/hyperlink" Target="https://www.youtube.com/watch?v=O13cZt10cMo" TargetMode="External"/><Relationship Id="rId12" Type="http://schemas.openxmlformats.org/officeDocument/2006/relationships/ctrlProp" Target="../ctrlProps/ctrlProp11.xml"/><Relationship Id="rId17" Type="http://schemas.openxmlformats.org/officeDocument/2006/relationships/ctrlProp" Target="../ctrlProps/ctrlProp16.xml"/><Relationship Id="rId25" Type="http://schemas.openxmlformats.org/officeDocument/2006/relationships/ctrlProp" Target="../ctrlProps/ctrlProp24.xml"/><Relationship Id="rId33" Type="http://schemas.openxmlformats.org/officeDocument/2006/relationships/ctrlProp" Target="../ctrlProps/ctrlProp32.xml"/><Relationship Id="rId38" Type="http://schemas.openxmlformats.org/officeDocument/2006/relationships/ctrlProp" Target="../ctrlProps/ctrlProp37.xml"/><Relationship Id="rId46" Type="http://schemas.openxmlformats.org/officeDocument/2006/relationships/ctrlProp" Target="../ctrlProps/ctrlProp45.xml"/><Relationship Id="rId20" Type="http://schemas.openxmlformats.org/officeDocument/2006/relationships/ctrlProp" Target="../ctrlProps/ctrlProp19.xml"/><Relationship Id="rId41" Type="http://schemas.openxmlformats.org/officeDocument/2006/relationships/ctrlProp" Target="../ctrlProps/ctrlProp40.xml"/><Relationship Id="rId54" Type="http://schemas.openxmlformats.org/officeDocument/2006/relationships/ctrlProp" Target="../ctrlProps/ctrlProp53.xml"/><Relationship Id="rId1" Type="http://schemas.openxmlformats.org/officeDocument/2006/relationships/hyperlink" Target="https://saiene.jp/news/7439" TargetMode="External"/><Relationship Id="rId6" Type="http://schemas.openxmlformats.org/officeDocument/2006/relationships/vmlDrawing" Target="../drawings/vmlDrawing2.vml"/><Relationship Id="rId15" Type="http://schemas.openxmlformats.org/officeDocument/2006/relationships/ctrlProp" Target="../ctrlProps/ctrlProp14.xml"/><Relationship Id="rId23" Type="http://schemas.openxmlformats.org/officeDocument/2006/relationships/ctrlProp" Target="../ctrlProps/ctrlProp22.xml"/><Relationship Id="rId28" Type="http://schemas.openxmlformats.org/officeDocument/2006/relationships/ctrlProp" Target="../ctrlProps/ctrlProp27.xml"/><Relationship Id="rId36" Type="http://schemas.openxmlformats.org/officeDocument/2006/relationships/ctrlProp" Target="../ctrlProps/ctrlProp35.xml"/><Relationship Id="rId49" Type="http://schemas.openxmlformats.org/officeDocument/2006/relationships/ctrlProp" Target="../ctrlProps/ctrlProp48.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A4B0F-8CF9-4846-B733-131E2613ADE9}">
  <sheetPr>
    <tabColor rgb="FF92D050"/>
  </sheetPr>
  <dimension ref="A1:BV13"/>
  <sheetViews>
    <sheetView topLeftCell="F1" workbookViewId="0">
      <selection activeCell="V6" sqref="V6"/>
    </sheetView>
  </sheetViews>
  <sheetFormatPr defaultRowHeight="18"/>
  <cols>
    <col min="19" max="19" width="8.69921875" customWidth="1"/>
  </cols>
  <sheetData>
    <row r="1" spans="1:74" s="189" customFormat="1" ht="54">
      <c r="A1" s="185"/>
      <c r="B1" s="184" t="s">
        <v>131</v>
      </c>
      <c r="C1" s="184" t="s">
        <v>224</v>
      </c>
      <c r="D1" s="184" t="s">
        <v>225</v>
      </c>
      <c r="E1" s="184" t="s">
        <v>226</v>
      </c>
      <c r="F1" s="184" t="s">
        <v>227</v>
      </c>
      <c r="G1" s="184" t="s">
        <v>228</v>
      </c>
      <c r="H1" s="184" t="s">
        <v>229</v>
      </c>
      <c r="I1" s="184" t="s">
        <v>230</v>
      </c>
      <c r="J1" s="184" t="s">
        <v>231</v>
      </c>
      <c r="K1" s="184" t="s">
        <v>232</v>
      </c>
      <c r="L1" s="184" t="s">
        <v>233</v>
      </c>
      <c r="M1" s="184" t="s">
        <v>234</v>
      </c>
      <c r="N1" s="184" t="s">
        <v>235</v>
      </c>
      <c r="O1" s="184" t="s">
        <v>236</v>
      </c>
      <c r="P1" s="186" t="s">
        <v>237</v>
      </c>
      <c r="Q1" s="186" t="s">
        <v>238</v>
      </c>
      <c r="R1" s="186" t="s">
        <v>239</v>
      </c>
      <c r="S1" s="186" t="s">
        <v>306</v>
      </c>
      <c r="T1" s="186" t="s">
        <v>126</v>
      </c>
      <c r="U1" s="186" t="s">
        <v>307</v>
      </c>
      <c r="V1" s="186" t="s">
        <v>308</v>
      </c>
      <c r="W1" s="186" t="s">
        <v>309</v>
      </c>
      <c r="X1" s="186" t="s">
        <v>313</v>
      </c>
      <c r="Y1" s="186" t="s">
        <v>310</v>
      </c>
      <c r="Z1" s="186" t="s">
        <v>314</v>
      </c>
      <c r="AA1" s="186" t="s">
        <v>311</v>
      </c>
      <c r="AB1" s="186" t="s">
        <v>315</v>
      </c>
      <c r="AC1" s="186" t="s">
        <v>312</v>
      </c>
      <c r="AD1" s="186" t="s">
        <v>316</v>
      </c>
      <c r="AE1" s="187" t="s">
        <v>240</v>
      </c>
      <c r="AF1" s="187" t="s">
        <v>241</v>
      </c>
      <c r="AG1" s="187" t="s">
        <v>242</v>
      </c>
      <c r="AH1" s="187" t="s">
        <v>247</v>
      </c>
      <c r="AI1" s="187" t="s">
        <v>243</v>
      </c>
      <c r="AJ1" s="187" t="s">
        <v>244</v>
      </c>
      <c r="AK1" s="187" t="s">
        <v>245</v>
      </c>
      <c r="AL1" s="187" t="s">
        <v>246</v>
      </c>
      <c r="AM1" s="187" t="s">
        <v>248</v>
      </c>
      <c r="AN1" s="187" t="s">
        <v>249</v>
      </c>
      <c r="AO1" s="187" t="s">
        <v>250</v>
      </c>
      <c r="AP1" s="187" t="s">
        <v>251</v>
      </c>
      <c r="AQ1" s="187" t="s">
        <v>252</v>
      </c>
      <c r="AR1" s="187" t="s">
        <v>253</v>
      </c>
      <c r="AS1" s="187" t="s">
        <v>254</v>
      </c>
      <c r="AT1" s="187" t="s">
        <v>255</v>
      </c>
      <c r="AU1" s="187" t="s">
        <v>256</v>
      </c>
      <c r="AV1" s="187" t="s">
        <v>257</v>
      </c>
      <c r="AW1" s="187" t="s">
        <v>259</v>
      </c>
      <c r="AX1" s="187" t="s">
        <v>260</v>
      </c>
      <c r="AY1" s="187" t="s">
        <v>261</v>
      </c>
      <c r="AZ1" s="187" t="s">
        <v>262</v>
      </c>
      <c r="BA1" s="187" t="s">
        <v>263</v>
      </c>
      <c r="BB1" s="187" t="s">
        <v>264</v>
      </c>
      <c r="BC1" s="187" t="s">
        <v>265</v>
      </c>
      <c r="BD1" s="187" t="s">
        <v>258</v>
      </c>
      <c r="BE1" s="187" t="s">
        <v>266</v>
      </c>
      <c r="BF1" s="187" t="s">
        <v>267</v>
      </c>
      <c r="BG1" s="187" t="s">
        <v>268</v>
      </c>
      <c r="BH1" s="187" t="s">
        <v>269</v>
      </c>
      <c r="BI1" s="187" t="s">
        <v>270</v>
      </c>
      <c r="BJ1" s="187" t="s">
        <v>271</v>
      </c>
      <c r="BK1" s="187" t="s">
        <v>272</v>
      </c>
      <c r="BL1" s="187" t="s">
        <v>273</v>
      </c>
      <c r="BM1" s="188" t="s">
        <v>274</v>
      </c>
      <c r="BN1" s="188" t="s">
        <v>275</v>
      </c>
      <c r="BO1" s="188" t="s">
        <v>276</v>
      </c>
      <c r="BP1" s="188" t="s">
        <v>286</v>
      </c>
      <c r="BQ1" s="188" t="s">
        <v>277</v>
      </c>
      <c r="BR1" s="188" t="s">
        <v>278</v>
      </c>
      <c r="BS1" s="188" t="s">
        <v>279</v>
      </c>
      <c r="BT1" s="188" t="s">
        <v>280</v>
      </c>
    </row>
    <row r="2" spans="1:74">
      <c r="B2">
        <f>'1. 注意事項・団体概要（要提出）'!C17</f>
        <v>0</v>
      </c>
      <c r="C2">
        <f>'1. 注意事項・団体概要（要提出）'!C18</f>
        <v>0</v>
      </c>
      <c r="D2">
        <f>'1. 注意事項・団体概要（要提出）'!D22</f>
        <v>0</v>
      </c>
      <c r="E2">
        <f>'1. 注意事項・団体概要（要提出）'!D23</f>
        <v>0</v>
      </c>
      <c r="F2">
        <f>'1. 注意事項・団体概要（要提出）'!D24</f>
        <v>0</v>
      </c>
      <c r="G2">
        <f>'1. 注意事項・団体概要（要提出）'!D25</f>
        <v>0</v>
      </c>
      <c r="H2">
        <f>'1. 注意事項・団体概要（要提出）'!G22</f>
        <v>0</v>
      </c>
      <c r="I2">
        <f>'1. 注意事項・団体概要（要提出）'!G23</f>
        <v>0</v>
      </c>
      <c r="J2">
        <f>'1. 注意事項・団体概要（要提出）'!G24</f>
        <v>0</v>
      </c>
      <c r="K2">
        <f>IF(K3,1,0)</f>
        <v>0</v>
      </c>
      <c r="L2">
        <f t="shared" ref="L2:O2" si="0">IF(L3,1,0)</f>
        <v>0</v>
      </c>
      <c r="M2">
        <f t="shared" si="0"/>
        <v>0</v>
      </c>
      <c r="N2">
        <f t="shared" si="0"/>
        <v>0</v>
      </c>
      <c r="O2">
        <f t="shared" si="0"/>
        <v>0</v>
      </c>
      <c r="P2">
        <f>'2. 年次報告フォーマット（要提出）'!E8</f>
        <v>0</v>
      </c>
      <c r="Q2" s="172">
        <f>'2. 年次報告フォーマット（要提出）'!E9</f>
        <v>0</v>
      </c>
      <c r="R2" s="172">
        <f>'2. 年次報告フォーマット（要提出）'!E10</f>
        <v>0</v>
      </c>
      <c r="S2" s="174">
        <f>'2. 年次報告フォーマット（要提出）'!E11</f>
        <v>0</v>
      </c>
      <c r="T2" s="174">
        <f>'2. 年次報告フォーマット（要提出）'!E12</f>
        <v>0</v>
      </c>
      <c r="U2" s="176" t="str">
        <f>'2. 年次報告フォーマット（要提出）'!E13</f>
        <v>－</v>
      </c>
      <c r="V2">
        <f>'2. 年次報告フォーマット（要提出）'!E14</f>
        <v>0</v>
      </c>
      <c r="W2">
        <f>'2. 年次報告フォーマット（要提出）'!E22</f>
        <v>0</v>
      </c>
      <c r="X2" s="191">
        <f>'2. 年次報告フォーマット（要提出）'!E23</f>
        <v>0</v>
      </c>
      <c r="Y2">
        <f>'2. 年次報告フォーマット（要提出）'!E43</f>
        <v>0</v>
      </c>
      <c r="Z2" s="191">
        <f>'2. 年次報告フォーマット（要提出）'!E44</f>
        <v>0</v>
      </c>
      <c r="AA2">
        <f>'2. 年次報告フォーマット（要提出）'!E64</f>
        <v>0</v>
      </c>
      <c r="AB2" s="191">
        <f>'2. 年次報告フォーマット（要提出）'!E65</f>
        <v>0</v>
      </c>
      <c r="AC2">
        <f>'2. 年次報告フォーマット（要提出）'!E85</f>
        <v>0</v>
      </c>
      <c r="AD2" s="191">
        <f>'2. 年次報告フォーマット（要提出）'!E86</f>
        <v>0</v>
      </c>
      <c r="AE2">
        <f>IF(AE3,1,0)</f>
        <v>0</v>
      </c>
      <c r="AF2">
        <f t="shared" ref="AF2:AK2" si="1">IF(AF3,1,0)</f>
        <v>0</v>
      </c>
      <c r="AG2">
        <f t="shared" si="1"/>
        <v>0</v>
      </c>
      <c r="AH2">
        <f t="shared" si="1"/>
        <v>0</v>
      </c>
      <c r="AI2">
        <f t="shared" si="1"/>
        <v>0</v>
      </c>
      <c r="AJ2">
        <f t="shared" si="1"/>
        <v>0</v>
      </c>
      <c r="AK2">
        <f t="shared" si="1"/>
        <v>0</v>
      </c>
      <c r="AL2">
        <f>'3. アンケート（任意）'!E14</f>
        <v>0</v>
      </c>
      <c r="AM2">
        <f>IF(AM3,1,0)</f>
        <v>0</v>
      </c>
      <c r="AN2">
        <f t="shared" ref="AN2:AU2" si="2">IF(AN3,1,0)</f>
        <v>0</v>
      </c>
      <c r="AO2">
        <f t="shared" si="2"/>
        <v>0</v>
      </c>
      <c r="AP2">
        <f t="shared" si="2"/>
        <v>0</v>
      </c>
      <c r="AQ2">
        <f t="shared" si="2"/>
        <v>0</v>
      </c>
      <c r="AR2">
        <f t="shared" si="2"/>
        <v>0</v>
      </c>
      <c r="AS2">
        <f t="shared" si="2"/>
        <v>0</v>
      </c>
      <c r="AT2">
        <f t="shared" si="2"/>
        <v>0</v>
      </c>
      <c r="AU2">
        <f t="shared" si="2"/>
        <v>0</v>
      </c>
      <c r="AV2">
        <f>'3. アンケート（任意）'!E27</f>
        <v>0</v>
      </c>
      <c r="AW2">
        <f>IF(AW3,1,0)</f>
        <v>0</v>
      </c>
      <c r="AX2">
        <f t="shared" ref="AX2:BC2" si="3">IF(AX3,1,0)</f>
        <v>0</v>
      </c>
      <c r="AY2">
        <f t="shared" si="3"/>
        <v>0</v>
      </c>
      <c r="AZ2">
        <f t="shared" si="3"/>
        <v>0</v>
      </c>
      <c r="BA2">
        <f t="shared" si="3"/>
        <v>0</v>
      </c>
      <c r="BB2">
        <f t="shared" si="3"/>
        <v>0</v>
      </c>
      <c r="BC2">
        <f t="shared" si="3"/>
        <v>0</v>
      </c>
      <c r="BD2">
        <f>'3. アンケート（任意）'!E38</f>
        <v>0</v>
      </c>
      <c r="BE2">
        <f>IF(BE3,1,0)</f>
        <v>0</v>
      </c>
      <c r="BF2">
        <f t="shared" ref="BF2:BK2" si="4">IF(BF3,1,0)</f>
        <v>0</v>
      </c>
      <c r="BG2">
        <f t="shared" si="4"/>
        <v>0</v>
      </c>
      <c r="BH2">
        <f t="shared" si="4"/>
        <v>0</v>
      </c>
      <c r="BI2">
        <f t="shared" si="4"/>
        <v>0</v>
      </c>
      <c r="BJ2">
        <f t="shared" si="4"/>
        <v>0</v>
      </c>
      <c r="BK2">
        <f t="shared" si="4"/>
        <v>0</v>
      </c>
      <c r="BL2">
        <f>'3. アンケート（任意）'!E49</f>
        <v>0</v>
      </c>
      <c r="BM2" t="e">
        <f>VLOOKUP(BN4,BN5:BO6,2,FALSE)</f>
        <v>#N/A</v>
      </c>
      <c r="BN2" t="e">
        <f>VLOOKUP(BO8,BO9:BP13,2,FALSE)</f>
        <v>#N/A</v>
      </c>
      <c r="BO2">
        <f>'3. アンケート（任意）'!E73</f>
        <v>0</v>
      </c>
      <c r="BP2">
        <f>'3. アンケート（任意）'!C77</f>
        <v>0</v>
      </c>
      <c r="BQ2" t="e">
        <f>VLOOKUP(BR4,BR5:BS7,2,FALSE)</f>
        <v>#N/A</v>
      </c>
      <c r="BR2">
        <f>'3. アンケート（任意）'!C83</f>
        <v>0</v>
      </c>
      <c r="BS2" t="e">
        <f>VLOOKUP(BU9,BU10:BV12,2,FALSE)</f>
        <v>#N/A</v>
      </c>
      <c r="BT2">
        <f>'3. アンケート（任意）'!C88</f>
        <v>0</v>
      </c>
    </row>
    <row r="3" spans="1:74">
      <c r="K3" s="175" t="b">
        <f>'1. 注意事項・団体概要（要提出）'!J26</f>
        <v>0</v>
      </c>
      <c r="L3" s="175" t="b">
        <f>'1. 注意事項・団体概要（要提出）'!J27</f>
        <v>0</v>
      </c>
      <c r="M3" s="175" t="b">
        <f>'1. 注意事項・団体概要（要提出）'!J28</f>
        <v>0</v>
      </c>
      <c r="N3" s="175" t="b">
        <f>'1. 注意事項・団体概要（要提出）'!J29</f>
        <v>0</v>
      </c>
      <c r="O3" s="175" t="b">
        <f>'1. 注意事項・団体概要（要提出）'!J30</f>
        <v>0</v>
      </c>
      <c r="AE3" s="175" t="b">
        <f>'3. アンケート（任意）'!K7</f>
        <v>0</v>
      </c>
      <c r="AF3" s="175" t="b">
        <f>'3. アンケート（任意）'!K8</f>
        <v>0</v>
      </c>
      <c r="AG3" s="175" t="b">
        <f>'3. アンケート（任意）'!K9</f>
        <v>0</v>
      </c>
      <c r="AH3" s="175" t="b">
        <f>'3. アンケート（任意）'!K10</f>
        <v>0</v>
      </c>
      <c r="AI3" s="175" t="b">
        <f>'3. アンケート（任意）'!K11</f>
        <v>0</v>
      </c>
      <c r="AJ3" s="175" t="b">
        <f>'3. アンケート（任意）'!K12</f>
        <v>0</v>
      </c>
      <c r="AK3" s="175" t="b">
        <f>'3. アンケート（任意）'!K13</f>
        <v>0</v>
      </c>
      <c r="AM3" s="175" t="b">
        <f>'3. アンケート（任意）'!K18</f>
        <v>0</v>
      </c>
      <c r="AN3" s="175" t="b">
        <f>'3. アンケート（任意）'!K19</f>
        <v>0</v>
      </c>
      <c r="AO3" s="175" t="b">
        <f>'3. アンケート（任意）'!K20</f>
        <v>0</v>
      </c>
      <c r="AP3" s="175" t="b">
        <f>'3. アンケート（任意）'!K21</f>
        <v>0</v>
      </c>
      <c r="AQ3" s="175" t="b">
        <f>'3. アンケート（任意）'!K22</f>
        <v>0</v>
      </c>
      <c r="AR3" s="175" t="b">
        <f>'3. アンケート（任意）'!K23</f>
        <v>0</v>
      </c>
      <c r="AS3" s="175" t="b">
        <f>'3. アンケート（任意）'!K24</f>
        <v>0</v>
      </c>
      <c r="AT3" s="175" t="b">
        <f>'3. アンケート（任意）'!K25</f>
        <v>0</v>
      </c>
      <c r="AU3" s="175" t="b">
        <f>'3. アンケート（任意）'!K26</f>
        <v>0</v>
      </c>
      <c r="AW3" s="175" t="b">
        <f>'3. アンケート（任意）'!K31</f>
        <v>0</v>
      </c>
      <c r="AX3" s="175" t="b">
        <f>'3. アンケート（任意）'!K32</f>
        <v>0</v>
      </c>
      <c r="AY3" s="175" t="b">
        <f>'3. アンケート（任意）'!K33</f>
        <v>0</v>
      </c>
      <c r="AZ3" s="175" t="b">
        <f>'3. アンケート（任意）'!K34</f>
        <v>0</v>
      </c>
      <c r="BA3" s="175" t="b">
        <f>'3. アンケート（任意）'!K35</f>
        <v>0</v>
      </c>
      <c r="BB3" s="175" t="b">
        <f>'3. アンケート（任意）'!K36</f>
        <v>0</v>
      </c>
      <c r="BC3" s="175" t="b">
        <f>'3. アンケート（任意）'!K37</f>
        <v>0</v>
      </c>
      <c r="BE3" s="175" t="b">
        <f>'3. アンケート（任意）'!K42</f>
        <v>0</v>
      </c>
      <c r="BF3" s="175" t="b">
        <f>'3. アンケート（任意）'!K43</f>
        <v>0</v>
      </c>
      <c r="BG3" s="175" t="b">
        <f>'3. アンケート（任意）'!K44</f>
        <v>0</v>
      </c>
      <c r="BH3" s="175" t="b">
        <f>'3. アンケート（任意）'!K45</f>
        <v>0</v>
      </c>
      <c r="BI3" s="175" t="b">
        <f>'3. アンケート（任意）'!K46</f>
        <v>0</v>
      </c>
      <c r="BJ3" s="175" t="b">
        <f>'3. アンケート（任意）'!K47</f>
        <v>0</v>
      </c>
      <c r="BK3" s="175" t="b">
        <f>'3. アンケート（任意）'!K48</f>
        <v>0</v>
      </c>
    </row>
    <row r="4" spans="1:74">
      <c r="BM4" s="177" t="s">
        <v>287</v>
      </c>
      <c r="BN4" s="177" t="b">
        <v>1</v>
      </c>
      <c r="BO4" s="177"/>
      <c r="BQ4" s="177" t="s">
        <v>299</v>
      </c>
      <c r="BR4" s="177" t="b">
        <v>1</v>
      </c>
      <c r="BS4" s="177"/>
    </row>
    <row r="5" spans="1:74">
      <c r="BM5" s="177" t="s">
        <v>288</v>
      </c>
      <c r="BN5" s="177" t="b">
        <f>'3. アンケート（任意）'!K53</f>
        <v>0</v>
      </c>
      <c r="BO5" s="177">
        <v>1</v>
      </c>
      <c r="BQ5" s="177" t="s">
        <v>295</v>
      </c>
      <c r="BR5" s="177" t="b">
        <f>'3. アンケート（任意）'!K77</f>
        <v>0</v>
      </c>
      <c r="BS5" s="177">
        <v>1</v>
      </c>
    </row>
    <row r="6" spans="1:74">
      <c r="BM6" s="177" t="s">
        <v>104</v>
      </c>
      <c r="BN6" s="177" t="b">
        <f>'3. アンケート（任意）'!K54</f>
        <v>0</v>
      </c>
      <c r="BO6" s="177">
        <v>2</v>
      </c>
      <c r="BQ6" s="177" t="s">
        <v>296</v>
      </c>
      <c r="BR6" s="177" t="b">
        <f>'3. アンケート（任意）'!K78</f>
        <v>0</v>
      </c>
      <c r="BS6" s="177">
        <v>2</v>
      </c>
    </row>
    <row r="7" spans="1:74">
      <c r="BQ7" s="177" t="s">
        <v>297</v>
      </c>
      <c r="BR7" s="177" t="b">
        <f>'3. アンケート（任意）'!K79</f>
        <v>0</v>
      </c>
      <c r="BS7" s="182">
        <v>3</v>
      </c>
    </row>
    <row r="8" spans="1:74">
      <c r="BN8" s="177" t="s">
        <v>289</v>
      </c>
      <c r="BO8" s="177" t="b">
        <v>1</v>
      </c>
      <c r="BP8" s="177"/>
    </row>
    <row r="9" spans="1:74">
      <c r="BN9" s="177" t="s">
        <v>290</v>
      </c>
      <c r="BO9" s="177" t="b">
        <f>'3. アンケート（任意）'!K68</f>
        <v>0</v>
      </c>
      <c r="BP9" s="177">
        <v>1</v>
      </c>
      <c r="BT9" s="177" t="s">
        <v>300</v>
      </c>
      <c r="BU9" s="177" t="b">
        <v>1</v>
      </c>
      <c r="BV9" s="177"/>
    </row>
    <row r="10" spans="1:74">
      <c r="BN10" s="177" t="s">
        <v>291</v>
      </c>
      <c r="BO10" s="177" t="b">
        <f>'3. アンケート（任意）'!K69</f>
        <v>0</v>
      </c>
      <c r="BP10" s="177">
        <v>2</v>
      </c>
      <c r="BT10" s="177" t="s">
        <v>295</v>
      </c>
      <c r="BU10" s="177" t="b">
        <f>'3. アンケート（任意）'!K83</f>
        <v>0</v>
      </c>
      <c r="BV10" s="177">
        <v>1</v>
      </c>
    </row>
    <row r="11" spans="1:74">
      <c r="BN11" s="177" t="s">
        <v>292</v>
      </c>
      <c r="BO11" s="177" t="b">
        <f>'3. アンケート（任意）'!K70</f>
        <v>0</v>
      </c>
      <c r="BP11" s="177">
        <v>3</v>
      </c>
      <c r="BT11" s="177" t="s">
        <v>296</v>
      </c>
      <c r="BU11" s="177" t="b">
        <f>'3. アンケート（任意）'!K84</f>
        <v>0</v>
      </c>
      <c r="BV11" s="177">
        <v>2</v>
      </c>
    </row>
    <row r="12" spans="1:74">
      <c r="BN12" s="177" t="s">
        <v>294</v>
      </c>
      <c r="BO12" s="177" t="b">
        <f>'3. アンケート（任意）'!K71</f>
        <v>0</v>
      </c>
      <c r="BP12" s="177">
        <v>4</v>
      </c>
      <c r="BT12" s="177" t="s">
        <v>297</v>
      </c>
      <c r="BU12" s="177" t="b">
        <f>'3. アンケート（任意）'!K85</f>
        <v>0</v>
      </c>
      <c r="BV12" s="182">
        <v>3</v>
      </c>
    </row>
    <row r="13" spans="1:74">
      <c r="BN13" s="177" t="s">
        <v>293</v>
      </c>
      <c r="BO13" s="177" t="b">
        <f>'3. アンケート（任意）'!K72</f>
        <v>0</v>
      </c>
      <c r="BP13" s="177">
        <v>5</v>
      </c>
    </row>
  </sheetData>
  <phoneticPr fontId="2"/>
  <pageMargins left="0.7" right="0.7" top="0.75" bottom="0.75" header="0.3" footer="0.3"/>
  <ignoredErrors>
    <ignoredError sqref="AL2 AV2 BD2" formula="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J38"/>
  <sheetViews>
    <sheetView showGridLines="0" tabSelected="1" zoomScale="90" zoomScaleNormal="90" workbookViewId="0"/>
  </sheetViews>
  <sheetFormatPr defaultColWidth="9" defaultRowHeight="17.399999999999999"/>
  <cols>
    <col min="1" max="1" width="5.19921875" style="2" customWidth="1"/>
    <col min="2" max="2" width="17.09765625" style="2" customWidth="1"/>
    <col min="3" max="3" width="10" style="2" customWidth="1"/>
    <col min="4" max="4" width="30.59765625" style="2" customWidth="1"/>
    <col min="5" max="6" width="10" style="2" customWidth="1"/>
    <col min="7" max="7" width="30.59765625" style="2" customWidth="1"/>
    <col min="8" max="8" width="4.19921875" style="2" customWidth="1"/>
    <col min="9" max="16384" width="9" style="2"/>
  </cols>
  <sheetData>
    <row r="1" spans="1:9" ht="26.4">
      <c r="A1" s="118" t="s">
        <v>173</v>
      </c>
    </row>
    <row r="2" spans="1:9" ht="12" customHeight="1">
      <c r="A2" s="23"/>
    </row>
    <row r="3" spans="1:9" ht="19.95" customHeight="1">
      <c r="A3" s="23" t="s">
        <v>0</v>
      </c>
    </row>
    <row r="4" spans="1:9" ht="17.55" customHeight="1">
      <c r="A4" s="100"/>
      <c r="B4" s="41" t="s">
        <v>111</v>
      </c>
      <c r="C4" s="46"/>
      <c r="D4" s="46"/>
      <c r="E4" s="46"/>
      <c r="F4" s="46"/>
    </row>
    <row r="5" spans="1:9" ht="17.55" customHeight="1">
      <c r="A5" s="100"/>
      <c r="B5" s="46" t="s">
        <v>108</v>
      </c>
      <c r="C5" s="46"/>
      <c r="D5" s="46"/>
      <c r="E5" s="46"/>
      <c r="F5" s="46"/>
    </row>
    <row r="6" spans="1:9" ht="17.55" customHeight="1">
      <c r="A6" s="100"/>
      <c r="B6" s="2" t="s">
        <v>317</v>
      </c>
      <c r="C6" s="46"/>
      <c r="D6" s="46"/>
      <c r="E6" s="46"/>
      <c r="F6" s="46"/>
    </row>
    <row r="7" spans="1:9" ht="17.55" customHeight="1">
      <c r="A7" s="100"/>
      <c r="B7" s="46" t="s">
        <v>198</v>
      </c>
      <c r="C7" s="46"/>
      <c r="D7" s="46"/>
      <c r="E7" s="46"/>
      <c r="F7" s="46"/>
    </row>
    <row r="8" spans="1:9" ht="17.55" customHeight="1">
      <c r="A8" s="100"/>
      <c r="B8" s="46" t="s">
        <v>174</v>
      </c>
      <c r="C8" s="46"/>
      <c r="D8" s="46"/>
      <c r="E8" s="46"/>
      <c r="F8" s="46"/>
    </row>
    <row r="9" spans="1:9" ht="17.55" customHeight="1">
      <c r="A9" s="100"/>
      <c r="B9" s="46" t="s">
        <v>1</v>
      </c>
      <c r="C9" s="46"/>
      <c r="D9" s="46"/>
      <c r="E9" s="46"/>
      <c r="F9" s="46"/>
    </row>
    <row r="10" spans="1:9" ht="17.55" customHeight="1">
      <c r="A10" s="100"/>
      <c r="B10" s="107" t="s">
        <v>2</v>
      </c>
      <c r="C10" s="46"/>
      <c r="D10" s="46"/>
      <c r="E10" s="46"/>
      <c r="G10" s="108" t="s">
        <v>3</v>
      </c>
    </row>
    <row r="11" spans="1:9" ht="19.95" customHeight="1">
      <c r="A11" s="100"/>
      <c r="B11" s="90" t="s">
        <v>135</v>
      </c>
      <c r="C11" s="113" t="s">
        <v>134</v>
      </c>
      <c r="D11" s="46"/>
      <c r="E11" s="46"/>
      <c r="F11" s="46"/>
    </row>
    <row r="12" spans="1:9" ht="19.95" customHeight="1">
      <c r="A12" s="100"/>
      <c r="B12" s="90" t="s">
        <v>136</v>
      </c>
      <c r="C12" s="129" t="s">
        <v>199</v>
      </c>
      <c r="D12" s="46"/>
      <c r="E12" s="46"/>
      <c r="F12" s="46"/>
    </row>
    <row r="13" spans="1:9" ht="19.95" customHeight="1">
      <c r="A13" s="100"/>
      <c r="B13" s="102" t="s">
        <v>140</v>
      </c>
      <c r="C13" s="46" t="s">
        <v>166</v>
      </c>
      <c r="D13" s="46"/>
      <c r="E13" s="46"/>
      <c r="F13" s="46"/>
    </row>
    <row r="14" spans="1:9" ht="19.95" customHeight="1">
      <c r="A14" s="46"/>
      <c r="B14" s="102" t="s">
        <v>141</v>
      </c>
      <c r="C14" s="183" t="s">
        <v>134</v>
      </c>
      <c r="D14" s="39"/>
      <c r="E14" s="107" t="s">
        <v>303</v>
      </c>
      <c r="F14" s="46"/>
    </row>
    <row r="15" spans="1:9" ht="12" customHeight="1">
      <c r="B15" s="4"/>
    </row>
    <row r="16" spans="1:9" s="5" customFormat="1" ht="19.95" customHeight="1" thickBot="1">
      <c r="A16" s="50" t="s">
        <v>112</v>
      </c>
      <c r="C16" s="5" t="s">
        <v>113</v>
      </c>
      <c r="I16" s="139" t="s">
        <v>4</v>
      </c>
    </row>
    <row r="17" spans="1:10" ht="18.45" customHeight="1" thickBot="1">
      <c r="B17" s="156" t="s">
        <v>114</v>
      </c>
      <c r="C17" s="195"/>
      <c r="D17" s="196"/>
      <c r="E17" s="196"/>
      <c r="F17" s="196"/>
      <c r="G17" s="197"/>
      <c r="H17" s="36"/>
      <c r="I17" s="47"/>
      <c r="J17" s="71" t="s">
        <v>6</v>
      </c>
    </row>
    <row r="18" spans="1:10" ht="18" customHeight="1">
      <c r="B18" s="193" t="s">
        <v>118</v>
      </c>
      <c r="C18" s="207"/>
      <c r="D18" s="208"/>
      <c r="E18" s="208"/>
      <c r="F18" s="208"/>
      <c r="G18" s="209"/>
      <c r="H18" s="36"/>
      <c r="I18" s="49"/>
      <c r="J18" s="71" t="s">
        <v>223</v>
      </c>
    </row>
    <row r="19" spans="1:10">
      <c r="B19" s="93"/>
      <c r="C19" s="155" t="s">
        <v>200</v>
      </c>
      <c r="D19" s="107"/>
      <c r="E19" s="107"/>
      <c r="F19" s="107"/>
      <c r="G19" s="107"/>
      <c r="H19" s="36"/>
      <c r="I19" s="48"/>
      <c r="J19" s="48"/>
    </row>
    <row r="20" spans="1:10">
      <c r="B20" s="93"/>
      <c r="C20" s="155" t="s">
        <v>179</v>
      </c>
      <c r="D20" s="107"/>
      <c r="E20" s="107"/>
      <c r="F20" s="107"/>
      <c r="G20" s="107"/>
      <c r="H20" s="36"/>
      <c r="I20" s="48"/>
      <c r="J20" s="48"/>
    </row>
    <row r="21" spans="1:10" ht="18" thickBot="1">
      <c r="B21" s="93"/>
      <c r="C21" s="155" t="s">
        <v>180</v>
      </c>
      <c r="D21" s="107"/>
      <c r="E21" s="107"/>
      <c r="F21" s="107"/>
      <c r="G21" s="107"/>
      <c r="H21" s="36"/>
      <c r="I21" s="48"/>
      <c r="J21" s="48"/>
    </row>
    <row r="22" spans="1:10" ht="17.55" customHeight="1">
      <c r="B22" s="204" t="s">
        <v>115</v>
      </c>
      <c r="C22" s="157" t="s">
        <v>110</v>
      </c>
      <c r="D22" s="158"/>
      <c r="E22" s="198" t="s">
        <v>116</v>
      </c>
      <c r="F22" s="162" t="s">
        <v>110</v>
      </c>
      <c r="G22" s="158"/>
      <c r="H22" s="36"/>
    </row>
    <row r="23" spans="1:10" ht="17.55" customHeight="1">
      <c r="B23" s="205"/>
      <c r="C23" s="99" t="s">
        <v>109</v>
      </c>
      <c r="D23" s="159"/>
      <c r="E23" s="199"/>
      <c r="F23" s="52" t="s">
        <v>109</v>
      </c>
      <c r="G23" s="159"/>
      <c r="H23" s="36"/>
    </row>
    <row r="24" spans="1:10" ht="17.55" customHeight="1" thickBot="1">
      <c r="B24" s="205"/>
      <c r="C24" s="99" t="s">
        <v>8</v>
      </c>
      <c r="D24" s="159"/>
      <c r="E24" s="200"/>
      <c r="F24" s="163" t="s">
        <v>8</v>
      </c>
      <c r="G24" s="161"/>
      <c r="H24" s="36"/>
    </row>
    <row r="25" spans="1:10" ht="17.55" customHeight="1" thickBot="1">
      <c r="B25" s="206"/>
      <c r="C25" s="160" t="s">
        <v>133</v>
      </c>
      <c r="D25" s="161"/>
      <c r="E25" s="127"/>
      <c r="F25" s="93"/>
      <c r="G25" s="128"/>
      <c r="H25" s="36"/>
    </row>
    <row r="26" spans="1:10" ht="17.55" customHeight="1">
      <c r="B26" s="201" t="s">
        <v>117</v>
      </c>
      <c r="C26" s="164"/>
      <c r="D26" s="166" t="s">
        <v>9</v>
      </c>
      <c r="F26" s="36"/>
      <c r="H26" s="36"/>
      <c r="J26" s="192" t="b">
        <v>0</v>
      </c>
    </row>
    <row r="27" spans="1:10" ht="17.55" customHeight="1">
      <c r="B27" s="202"/>
      <c r="C27" s="97"/>
      <c r="D27" s="167" t="s">
        <v>10</v>
      </c>
      <c r="F27" s="46"/>
      <c r="J27" s="192" t="b">
        <v>0</v>
      </c>
    </row>
    <row r="28" spans="1:10" ht="17.55" customHeight="1">
      <c r="B28" s="202"/>
      <c r="C28" s="97"/>
      <c r="D28" s="168" t="s">
        <v>11</v>
      </c>
      <c r="J28" s="192" t="b">
        <v>0</v>
      </c>
    </row>
    <row r="29" spans="1:10" ht="17.55" customHeight="1">
      <c r="B29" s="202"/>
      <c r="C29" s="97"/>
      <c r="D29" s="167" t="s">
        <v>12</v>
      </c>
      <c r="J29" s="192" t="b">
        <v>0</v>
      </c>
    </row>
    <row r="30" spans="1:10" ht="17.55" customHeight="1" thickBot="1">
      <c r="B30" s="203"/>
      <c r="C30" s="165"/>
      <c r="D30" s="169" t="s">
        <v>13</v>
      </c>
      <c r="J30" s="192" t="b">
        <v>0</v>
      </c>
    </row>
    <row r="31" spans="1:10" ht="13.95" customHeight="1"/>
    <row r="32" spans="1:10" ht="19.95" customHeight="1">
      <c r="A32" s="100" t="s">
        <v>14</v>
      </c>
      <c r="B32" s="46"/>
    </row>
    <row r="33" spans="2:2">
      <c r="B33" s="46" t="s">
        <v>15</v>
      </c>
    </row>
    <row r="34" spans="2:2">
      <c r="B34" s="46" t="s">
        <v>175</v>
      </c>
    </row>
    <row r="35" spans="2:2">
      <c r="B35" s="46" t="s">
        <v>16</v>
      </c>
    </row>
    <row r="36" spans="2:2">
      <c r="B36" s="46" t="s">
        <v>17</v>
      </c>
    </row>
    <row r="37" spans="2:2">
      <c r="B37" s="46" t="s">
        <v>18</v>
      </c>
    </row>
    <row r="38" spans="2:2">
      <c r="B38" s="36"/>
    </row>
  </sheetData>
  <mergeCells count="5">
    <mergeCell ref="C17:G17"/>
    <mergeCell ref="E22:E24"/>
    <mergeCell ref="B26:B30"/>
    <mergeCell ref="B22:B25"/>
    <mergeCell ref="C18:G18"/>
  </mergeCells>
  <phoneticPr fontId="2"/>
  <conditionalFormatting sqref="C26:D30">
    <cfRule type="expression" dxfId="41" priority="1">
      <formula>$J26=TRUE</formula>
    </cfRule>
  </conditionalFormatting>
  <hyperlinks>
    <hyperlink ref="G10" r:id="rId1" display="こちら" xr:uid="{6C2B9405-0666-4E19-9942-100BD7E39AE5}"/>
    <hyperlink ref="C14" r:id="rId2" xr:uid="{A71C46F4-D1EF-4FE7-BBAF-32EAACFBE5A9}"/>
    <hyperlink ref="C11" r:id="rId3" xr:uid="{8B04D979-B547-4B84-82F8-A0A16C7721F3}"/>
  </hyperlinks>
  <pageMargins left="0.7" right="0.7" top="0.75" bottom="0.75" header="0.3" footer="0.3"/>
  <pageSetup paperSize="9" scale="53" orientation="portrait" horizontalDpi="1200" verticalDpi="1200" r:id="rId4"/>
  <drawing r:id="rId5"/>
  <legacyDrawing r:id="rId6"/>
  <mc:AlternateContent xmlns:mc="http://schemas.openxmlformats.org/markup-compatibility/2006">
    <mc:Choice Requires="x14">
      <controls>
        <mc:AlternateContent xmlns:mc="http://schemas.openxmlformats.org/markup-compatibility/2006">
          <mc:Choice Requires="x14">
            <control shapeId="3077" r:id="rId7" name="Check Box 5">
              <controlPr defaultSize="0" autoFill="0" autoLine="0" autoPict="0">
                <anchor moveWithCells="1">
                  <from>
                    <xdr:col>2</xdr:col>
                    <xdr:colOff>281940</xdr:colOff>
                    <xdr:row>24</xdr:row>
                    <xdr:rowOff>213360</xdr:rowOff>
                  </from>
                  <to>
                    <xdr:col>2</xdr:col>
                    <xdr:colOff>525780</xdr:colOff>
                    <xdr:row>26</xdr:row>
                    <xdr:rowOff>7620</xdr:rowOff>
                  </to>
                </anchor>
              </controlPr>
            </control>
          </mc:Choice>
        </mc:AlternateContent>
        <mc:AlternateContent xmlns:mc="http://schemas.openxmlformats.org/markup-compatibility/2006">
          <mc:Choice Requires="x14">
            <control shapeId="3083" r:id="rId8" name="Check Box 11">
              <controlPr defaultSize="0" autoFill="0" autoLine="0" autoPict="0">
                <anchor moveWithCells="1">
                  <from>
                    <xdr:col>2</xdr:col>
                    <xdr:colOff>281940</xdr:colOff>
                    <xdr:row>25</xdr:row>
                    <xdr:rowOff>220980</xdr:rowOff>
                  </from>
                  <to>
                    <xdr:col>2</xdr:col>
                    <xdr:colOff>525780</xdr:colOff>
                    <xdr:row>27</xdr:row>
                    <xdr:rowOff>15240</xdr:rowOff>
                  </to>
                </anchor>
              </controlPr>
            </control>
          </mc:Choice>
        </mc:AlternateContent>
        <mc:AlternateContent xmlns:mc="http://schemas.openxmlformats.org/markup-compatibility/2006">
          <mc:Choice Requires="x14">
            <control shapeId="3084" r:id="rId9" name="Check Box 12">
              <controlPr defaultSize="0" autoFill="0" autoLine="0" autoPict="0">
                <anchor moveWithCells="1">
                  <from>
                    <xdr:col>2</xdr:col>
                    <xdr:colOff>281940</xdr:colOff>
                    <xdr:row>26</xdr:row>
                    <xdr:rowOff>220980</xdr:rowOff>
                  </from>
                  <to>
                    <xdr:col>2</xdr:col>
                    <xdr:colOff>525780</xdr:colOff>
                    <xdr:row>28</xdr:row>
                    <xdr:rowOff>15240</xdr:rowOff>
                  </to>
                </anchor>
              </controlPr>
            </control>
          </mc:Choice>
        </mc:AlternateContent>
        <mc:AlternateContent xmlns:mc="http://schemas.openxmlformats.org/markup-compatibility/2006">
          <mc:Choice Requires="x14">
            <control shapeId="3085" r:id="rId10" name="Check Box 13">
              <controlPr defaultSize="0" autoFill="0" autoLine="0" autoPict="0">
                <anchor moveWithCells="1">
                  <from>
                    <xdr:col>2</xdr:col>
                    <xdr:colOff>281940</xdr:colOff>
                    <xdr:row>27</xdr:row>
                    <xdr:rowOff>220980</xdr:rowOff>
                  </from>
                  <to>
                    <xdr:col>2</xdr:col>
                    <xdr:colOff>525780</xdr:colOff>
                    <xdr:row>29</xdr:row>
                    <xdr:rowOff>15240</xdr:rowOff>
                  </to>
                </anchor>
              </controlPr>
            </control>
          </mc:Choice>
        </mc:AlternateContent>
        <mc:AlternateContent xmlns:mc="http://schemas.openxmlformats.org/markup-compatibility/2006">
          <mc:Choice Requires="x14">
            <control shapeId="3086" r:id="rId11" name="Check Box 14">
              <controlPr defaultSize="0" autoFill="0" autoLine="0" autoPict="0">
                <anchor moveWithCells="1">
                  <from>
                    <xdr:col>2</xdr:col>
                    <xdr:colOff>281940</xdr:colOff>
                    <xdr:row>28</xdr:row>
                    <xdr:rowOff>220980</xdr:rowOff>
                  </from>
                  <to>
                    <xdr:col>2</xdr:col>
                    <xdr:colOff>525780</xdr:colOff>
                    <xdr:row>30</xdr:row>
                    <xdr:rowOff>15240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W107"/>
  <sheetViews>
    <sheetView showGridLines="0" zoomScale="90" zoomScaleNormal="90" zoomScaleSheetLayoutView="90" workbookViewId="0"/>
  </sheetViews>
  <sheetFormatPr defaultColWidth="9" defaultRowHeight="17.399999999999999"/>
  <cols>
    <col min="1" max="2" width="2.796875" style="2" customWidth="1"/>
    <col min="3" max="3" width="10.69921875" style="2" customWidth="1"/>
    <col min="4" max="4" width="19.5" style="2" customWidth="1"/>
    <col min="5" max="5" width="30.19921875" style="2" customWidth="1"/>
    <col min="6" max="6" width="8.5" style="2" customWidth="1"/>
    <col min="7" max="7" width="25.09765625" style="2" customWidth="1"/>
    <col min="8" max="8" width="23.69921875" style="2" customWidth="1"/>
    <col min="9" max="9" width="18.19921875" style="2" customWidth="1"/>
    <col min="10" max="10" width="9" style="2" customWidth="1"/>
    <col min="11" max="11" width="8.19921875" style="2" customWidth="1"/>
    <col min="12" max="12" width="7.19921875" style="2" customWidth="1"/>
    <col min="13" max="17" width="17.09765625" style="2" customWidth="1"/>
    <col min="18" max="18" width="57.69921875" style="2" bestFit="1" customWidth="1"/>
    <col min="19" max="19" width="39.69921875" style="2" bestFit="1" customWidth="1"/>
    <col min="20" max="20" width="48" style="2" bestFit="1" customWidth="1"/>
    <col min="21" max="21" width="42.19921875" style="2" bestFit="1" customWidth="1"/>
    <col min="22" max="16384" width="9" style="2"/>
  </cols>
  <sheetData>
    <row r="1" spans="1:23" ht="21.6">
      <c r="A1" s="23" t="s">
        <v>176</v>
      </c>
      <c r="B1" s="23"/>
      <c r="F1" s="1" t="s">
        <v>5</v>
      </c>
      <c r="G1" s="222">
        <f>'1. 注意事項・団体概要（要提出）'!C17</f>
        <v>0</v>
      </c>
      <c r="H1" s="223"/>
      <c r="I1" s="224"/>
      <c r="R1" s="72"/>
      <c r="S1" s="73"/>
      <c r="T1" s="73"/>
      <c r="U1" s="73"/>
    </row>
    <row r="2" spans="1:23" ht="21.6">
      <c r="A2" s="23" t="s">
        <v>19</v>
      </c>
      <c r="I2" s="5"/>
      <c r="J2" s="5"/>
      <c r="K2" s="5"/>
      <c r="Q2" s="74" t="s">
        <v>20</v>
      </c>
      <c r="R2" s="85" t="s">
        <v>21</v>
      </c>
      <c r="S2" s="85" t="s">
        <v>22</v>
      </c>
      <c r="T2" s="85" t="s">
        <v>192</v>
      </c>
      <c r="U2" s="85" t="s">
        <v>23</v>
      </c>
      <c r="W2" s="2" t="s">
        <v>152</v>
      </c>
    </row>
    <row r="3" spans="1:23" s="5" customFormat="1">
      <c r="A3" s="2"/>
      <c r="B3" s="2"/>
      <c r="C3" s="2"/>
      <c r="D3" s="2"/>
      <c r="E3" s="2"/>
      <c r="F3" s="88" t="s">
        <v>4</v>
      </c>
      <c r="G3" s="47"/>
      <c r="H3" s="71" t="s">
        <v>6</v>
      </c>
      <c r="I3" s="2"/>
      <c r="J3" s="2"/>
      <c r="K3" s="2"/>
      <c r="Q3" s="74" t="s">
        <v>24</v>
      </c>
      <c r="R3" s="86" t="s">
        <v>143</v>
      </c>
      <c r="S3" s="86" t="s">
        <v>147</v>
      </c>
      <c r="T3" s="86" t="s">
        <v>193</v>
      </c>
      <c r="U3" s="86" t="s">
        <v>149</v>
      </c>
      <c r="W3" s="2" t="s">
        <v>153</v>
      </c>
    </row>
    <row r="4" spans="1:23" s="5" customFormat="1">
      <c r="A4" s="2"/>
      <c r="B4" s="2"/>
      <c r="C4" s="2"/>
      <c r="F4" s="89"/>
      <c r="G4" s="49"/>
      <c r="H4" s="71" t="s">
        <v>211</v>
      </c>
      <c r="L4" s="2"/>
      <c r="M4" s="2"/>
      <c r="N4" s="2"/>
      <c r="O4" s="48"/>
      <c r="P4" s="48"/>
      <c r="R4" s="86" t="s">
        <v>144</v>
      </c>
      <c r="S4" s="86" t="s">
        <v>148</v>
      </c>
      <c r="T4" s="86"/>
      <c r="U4" s="86" t="s">
        <v>150</v>
      </c>
      <c r="W4" s="2" t="s">
        <v>120</v>
      </c>
    </row>
    <row r="5" spans="1:23" s="5" customFormat="1">
      <c r="A5" s="2"/>
      <c r="B5" s="2"/>
      <c r="C5" s="2"/>
      <c r="D5" s="2"/>
      <c r="E5" s="2"/>
      <c r="F5" s="89"/>
      <c r="G5" s="53"/>
      <c r="H5" s="71" t="s">
        <v>25</v>
      </c>
      <c r="I5" s="2"/>
      <c r="J5" s="2"/>
      <c r="K5" s="2"/>
      <c r="L5" s="2"/>
      <c r="O5" s="48"/>
      <c r="P5" s="48"/>
      <c r="R5" s="86" t="s">
        <v>145</v>
      </c>
      <c r="S5" s="87"/>
      <c r="T5" s="87"/>
      <c r="U5" s="86" t="s">
        <v>151</v>
      </c>
    </row>
    <row r="6" spans="1:23" ht="21.6">
      <c r="A6" s="5"/>
      <c r="B6" s="50" t="s">
        <v>188</v>
      </c>
      <c r="C6" s="5"/>
      <c r="D6" s="5"/>
      <c r="E6" s="5"/>
      <c r="F6" s="5"/>
      <c r="G6" s="5"/>
      <c r="H6" s="5"/>
      <c r="I6" s="5"/>
      <c r="O6" s="48"/>
      <c r="P6" s="48"/>
      <c r="R6" s="73" t="s">
        <v>146</v>
      </c>
    </row>
    <row r="7" spans="1:23" ht="18" thickBot="1">
      <c r="A7" s="5"/>
      <c r="B7" s="5"/>
      <c r="C7" s="2" t="s">
        <v>177</v>
      </c>
      <c r="D7" s="5"/>
      <c r="E7" s="5"/>
      <c r="F7" s="5"/>
      <c r="G7" s="5"/>
      <c r="H7" s="5"/>
      <c r="I7" s="5"/>
    </row>
    <row r="8" spans="1:23" ht="18" thickBot="1">
      <c r="A8" s="5"/>
      <c r="B8" s="90" t="s">
        <v>26</v>
      </c>
      <c r="C8" s="99" t="s">
        <v>27</v>
      </c>
      <c r="D8" s="150" t="s">
        <v>28</v>
      </c>
      <c r="E8" s="173"/>
      <c r="F8" s="43" t="s">
        <v>29</v>
      </c>
      <c r="G8" s="119" t="s">
        <v>172</v>
      </c>
      <c r="H8" s="147"/>
      <c r="I8" s="43"/>
      <c r="K8" s="5"/>
      <c r="L8" s="5"/>
      <c r="M8" s="5"/>
      <c r="N8" s="5"/>
    </row>
    <row r="9" spans="1:23">
      <c r="B9" s="46"/>
      <c r="C9" s="52" t="s">
        <v>30</v>
      </c>
      <c r="D9" s="104" t="s">
        <v>182</v>
      </c>
      <c r="E9" s="170"/>
      <c r="F9" s="3" t="s">
        <v>29</v>
      </c>
      <c r="G9" s="152" t="s">
        <v>185</v>
      </c>
      <c r="H9" s="120"/>
      <c r="I9" s="43"/>
      <c r="J9" s="130"/>
    </row>
    <row r="10" spans="1:23" ht="18" thickBot="1">
      <c r="B10" s="46"/>
      <c r="C10" s="52" t="s">
        <v>31</v>
      </c>
      <c r="D10" s="51" t="s">
        <v>183</v>
      </c>
      <c r="E10" s="171"/>
      <c r="F10" s="3" t="s">
        <v>32</v>
      </c>
      <c r="G10" s="152" t="s">
        <v>184</v>
      </c>
      <c r="H10" s="121"/>
      <c r="I10" s="43"/>
    </row>
    <row r="11" spans="1:23" ht="18" thickBot="1">
      <c r="B11" s="90" t="s">
        <v>26</v>
      </c>
      <c r="C11" s="52" t="s">
        <v>33</v>
      </c>
      <c r="D11" s="91" t="s">
        <v>34</v>
      </c>
      <c r="E11" s="194"/>
      <c r="F11" s="43" t="s">
        <v>35</v>
      </c>
      <c r="G11" s="153" t="s">
        <v>178</v>
      </c>
      <c r="H11" s="120" t="s">
        <v>210</v>
      </c>
      <c r="I11" s="122"/>
    </row>
    <row r="12" spans="1:23" ht="18" thickBot="1">
      <c r="B12" s="90" t="s">
        <v>26</v>
      </c>
      <c r="C12" s="52" t="s">
        <v>36</v>
      </c>
      <c r="D12" s="91" t="s">
        <v>37</v>
      </c>
      <c r="E12" s="190"/>
      <c r="F12" s="43" t="s">
        <v>35</v>
      </c>
      <c r="G12" s="44" t="s">
        <v>38</v>
      </c>
      <c r="H12" s="120" t="s">
        <v>186</v>
      </c>
      <c r="I12" s="45"/>
    </row>
    <row r="13" spans="1:23" s="5" customFormat="1">
      <c r="A13" s="2"/>
      <c r="B13" s="2"/>
      <c r="C13" s="1" t="s">
        <v>39</v>
      </c>
      <c r="D13" s="44" t="s">
        <v>40</v>
      </c>
      <c r="E13" s="151" t="str">
        <f>IF(E12=0,"－",E12/E11*100)</f>
        <v>－</v>
      </c>
      <c r="F13" s="3" t="s">
        <v>32</v>
      </c>
      <c r="G13" s="42" t="s">
        <v>41</v>
      </c>
      <c r="H13" s="119" t="s">
        <v>42</v>
      </c>
      <c r="I13" s="43"/>
      <c r="J13" s="2"/>
    </row>
    <row r="14" spans="1:23" ht="66.45" customHeight="1">
      <c r="A14" s="220" t="s">
        <v>142</v>
      </c>
      <c r="B14" s="221"/>
      <c r="C14" s="52" t="s">
        <v>43</v>
      </c>
      <c r="D14" s="94" t="s">
        <v>187</v>
      </c>
      <c r="E14" s="227"/>
      <c r="F14" s="228"/>
      <c r="G14" s="228"/>
      <c r="H14" s="228"/>
      <c r="I14" s="229"/>
      <c r="J14" s="5"/>
    </row>
    <row r="15" spans="1:23" ht="18" customHeight="1">
      <c r="C15" s="93"/>
      <c r="D15" s="105" t="s">
        <v>181</v>
      </c>
      <c r="E15" s="95"/>
      <c r="F15" s="95"/>
      <c r="G15" s="96"/>
      <c r="H15" s="95"/>
      <c r="I15" s="95"/>
      <c r="J15" s="5"/>
    </row>
    <row r="16" spans="1:23">
      <c r="G16" s="41"/>
      <c r="J16" s="5"/>
    </row>
    <row r="17" spans="1:12" ht="21.6">
      <c r="A17" s="5"/>
      <c r="B17" s="50" t="s">
        <v>44</v>
      </c>
      <c r="C17" s="5"/>
      <c r="D17" s="5"/>
      <c r="E17" s="5"/>
      <c r="F17" s="5" t="s">
        <v>194</v>
      </c>
      <c r="G17" s="5"/>
      <c r="H17" s="5"/>
      <c r="I17" s="5"/>
      <c r="J17" s="5"/>
    </row>
    <row r="18" spans="1:12" ht="17.55" customHeight="1">
      <c r="A18" s="5"/>
      <c r="B18" s="50"/>
      <c r="C18" s="2" t="s">
        <v>195</v>
      </c>
      <c r="D18" s="5"/>
      <c r="E18" s="5"/>
      <c r="F18" s="5"/>
      <c r="G18" s="5"/>
      <c r="H18" s="5"/>
      <c r="I18" s="5"/>
      <c r="J18" s="5"/>
    </row>
    <row r="19" spans="1:12" ht="17.55" customHeight="1">
      <c r="A19" s="5"/>
      <c r="B19" s="50"/>
      <c r="C19" s="2" t="s">
        <v>208</v>
      </c>
      <c r="D19" s="5"/>
      <c r="E19" s="5"/>
      <c r="F19" s="5"/>
      <c r="G19" s="5"/>
      <c r="H19" s="5"/>
      <c r="I19" s="5"/>
      <c r="J19" s="5"/>
    </row>
    <row r="20" spans="1:12" ht="17.55" customHeight="1">
      <c r="C20" s="46" t="s">
        <v>191</v>
      </c>
    </row>
    <row r="21" spans="1:12" ht="17.55" customHeight="1" thickBot="1">
      <c r="C21" s="46" t="s">
        <v>209</v>
      </c>
    </row>
    <row r="22" spans="1:12">
      <c r="B22" s="66" t="s">
        <v>45</v>
      </c>
      <c r="C22" s="55"/>
      <c r="D22" s="67" t="s">
        <v>46</v>
      </c>
      <c r="E22" s="212"/>
      <c r="F22" s="213"/>
      <c r="G22" s="214"/>
      <c r="H22" s="68" t="s">
        <v>123</v>
      </c>
      <c r="I22" s="65"/>
      <c r="J22" s="56"/>
    </row>
    <row r="23" spans="1:12" ht="18.45" customHeight="1" thickBot="1">
      <c r="B23" s="69"/>
      <c r="C23" s="70"/>
      <c r="D23" s="70" t="s">
        <v>47</v>
      </c>
      <c r="E23" s="111"/>
      <c r="F23" s="61" t="s">
        <v>35</v>
      </c>
      <c r="G23" s="61"/>
      <c r="H23" s="61"/>
      <c r="I23" s="61"/>
      <c r="J23" s="64"/>
      <c r="K23" s="215" t="s">
        <v>119</v>
      </c>
      <c r="L23" s="216"/>
    </row>
    <row r="24" spans="1:12" ht="38.25" customHeight="1">
      <c r="B24" s="103" t="s">
        <v>122</v>
      </c>
      <c r="C24" s="38"/>
      <c r="D24" s="39"/>
      <c r="E24" s="39"/>
      <c r="F24" s="57"/>
      <c r="J24" s="58"/>
      <c r="K24" s="215"/>
      <c r="L24" s="216"/>
    </row>
    <row r="25" spans="1:12" ht="17.55" customHeight="1">
      <c r="B25" s="59"/>
      <c r="D25" s="41" t="s">
        <v>128</v>
      </c>
      <c r="J25" s="58"/>
      <c r="K25" s="215"/>
      <c r="L25" s="216"/>
    </row>
    <row r="26" spans="1:12" ht="17.55" customHeight="1">
      <c r="B26" s="59"/>
      <c r="C26" s="39" t="s">
        <v>48</v>
      </c>
      <c r="D26" s="218"/>
      <c r="E26" s="219"/>
      <c r="F26" s="41" t="str">
        <f>IF(D26=$T$2,"→　小売電気事業者名と再エネメニュー名を以下に入力し、追加性の有無を選択してください（必須）","・")</f>
        <v>・</v>
      </c>
      <c r="G26" s="75"/>
      <c r="J26" s="58"/>
      <c r="K26" s="215"/>
      <c r="L26" s="216"/>
    </row>
    <row r="27" spans="1:12" ht="37.950000000000003" customHeight="1">
      <c r="B27" s="59"/>
      <c r="C27" s="39" t="s">
        <v>49</v>
      </c>
      <c r="D27" s="225"/>
      <c r="E27" s="226"/>
      <c r="F27" s="71"/>
      <c r="G27" s="39" t="str">
        <f>IF(D26=$T$2,"小売電気事業者名（記入）：","・")</f>
        <v>・</v>
      </c>
      <c r="H27" s="211"/>
      <c r="I27" s="211"/>
      <c r="J27" s="58"/>
      <c r="K27" s="215"/>
      <c r="L27" s="216"/>
    </row>
    <row r="28" spans="1:12" ht="17.55" customHeight="1">
      <c r="B28" s="59"/>
      <c r="D28" s="102" t="s">
        <v>121</v>
      </c>
      <c r="E28" s="115"/>
      <c r="F28" s="2" t="s">
        <v>35</v>
      </c>
      <c r="G28" s="39" t="str">
        <f>IF(D26=$T$2,"再エネメニュー名（記入）：","・")</f>
        <v>・</v>
      </c>
      <c r="H28" s="211"/>
      <c r="I28" s="211"/>
      <c r="J28" s="83"/>
      <c r="K28" s="123"/>
      <c r="L28" s="112"/>
    </row>
    <row r="29" spans="1:12" ht="31.95" customHeight="1">
      <c r="B29" s="59"/>
      <c r="D29" s="102"/>
      <c r="E29" s="117"/>
      <c r="G29" s="39" t="str">
        <f>IF(D26=$T$2,"再エネの追加性の有無（選択）：","・")</f>
        <v>・</v>
      </c>
      <c r="H29" s="210"/>
      <c r="I29" s="210"/>
      <c r="J29" s="83" t="str">
        <f>IF(D26=$T$2,"← 再エネの追加性の有無をわかる範囲で選択してください。","・")</f>
        <v>・</v>
      </c>
      <c r="K29" s="84"/>
    </row>
    <row r="30" spans="1:12" ht="31.95" customHeight="1">
      <c r="B30" s="59"/>
      <c r="D30" s="102"/>
      <c r="E30" s="117"/>
      <c r="G30" s="39" t="str">
        <f>IF(D26=$U$2,"再エネの追加性の有無（選択）：","・")</f>
        <v>・</v>
      </c>
      <c r="H30" s="210"/>
      <c r="I30" s="210"/>
      <c r="J30" s="83" t="str">
        <f>IF(D26=$U$2,"← 再エネの追加性の有無をわかる範囲で選択してください。","・")</f>
        <v>・</v>
      </c>
      <c r="K30" s="84"/>
    </row>
    <row r="31" spans="1:12" ht="17.55" customHeight="1">
      <c r="B31" s="76"/>
      <c r="C31" s="77"/>
      <c r="D31" s="77"/>
      <c r="E31" s="77"/>
      <c r="F31" s="77"/>
      <c r="G31" s="39"/>
      <c r="H31" s="78"/>
      <c r="I31" s="77"/>
      <c r="J31" s="79"/>
    </row>
    <row r="32" spans="1:12">
      <c r="B32" s="80"/>
      <c r="C32" s="81"/>
      <c r="D32" s="41" t="s">
        <v>204</v>
      </c>
      <c r="E32" s="81"/>
      <c r="F32" s="81"/>
      <c r="G32" s="81"/>
      <c r="H32" s="81"/>
      <c r="I32" s="81"/>
      <c r="J32" s="82"/>
    </row>
    <row r="33" spans="2:12">
      <c r="B33" s="59"/>
      <c r="C33" s="39" t="s">
        <v>51</v>
      </c>
      <c r="D33" s="218"/>
      <c r="E33" s="219"/>
      <c r="F33" s="41" t="str">
        <f>IF(D33=$T$2,"→「小売電気事業者名」と「再エネメニュー名」を以下↓に入力してください（必須）","・")</f>
        <v>・</v>
      </c>
      <c r="G33" s="75"/>
      <c r="J33" s="58"/>
    </row>
    <row r="34" spans="2:12" ht="37.950000000000003" customHeight="1">
      <c r="B34" s="59"/>
      <c r="C34" s="39" t="s">
        <v>49</v>
      </c>
      <c r="D34" s="217"/>
      <c r="E34" s="217"/>
      <c r="F34" s="71"/>
      <c r="G34" s="39" t="str">
        <f>IF(D33=$T$2,"小売電気事業者：","・")</f>
        <v>・</v>
      </c>
      <c r="H34" s="211"/>
      <c r="I34" s="211"/>
      <c r="J34" s="58"/>
    </row>
    <row r="35" spans="2:12">
      <c r="B35" s="59"/>
      <c r="D35" s="102" t="s">
        <v>50</v>
      </c>
      <c r="E35" s="6"/>
      <c r="F35" s="2" t="s">
        <v>35</v>
      </c>
      <c r="G35" s="39" t="str">
        <f>IF(D33=$T$2,"再エネメニュー名：","・")</f>
        <v>・</v>
      </c>
      <c r="H35" s="211"/>
      <c r="I35" s="211"/>
      <c r="J35" s="83"/>
    </row>
    <row r="36" spans="2:12" ht="31.95" customHeight="1">
      <c r="B36" s="59"/>
      <c r="D36" s="102"/>
      <c r="E36" s="117"/>
      <c r="G36" s="39" t="str">
        <f>IF(D33=$T$2,"再エネの追加性の有無（選択）：","・")</f>
        <v>・</v>
      </c>
      <c r="H36" s="210"/>
      <c r="I36" s="210"/>
      <c r="J36" s="83" t="str">
        <f>IF(D33=$T$2,"← 再エネの追加性の有無をわかる範囲で選択してください。","・")</f>
        <v>・</v>
      </c>
      <c r="K36" s="84"/>
    </row>
    <row r="37" spans="2:12" ht="31.95" customHeight="1">
      <c r="B37" s="59"/>
      <c r="D37" s="102"/>
      <c r="E37" s="117"/>
      <c r="G37" s="39" t="str">
        <f>IF(D33=$U$2,"再エネの追加性の有無（選択）：","・")</f>
        <v>・</v>
      </c>
      <c r="H37" s="210"/>
      <c r="I37" s="210"/>
      <c r="J37" s="83" t="str">
        <f>IF(D33=$U$2,"← 再エネの追加性の有無をわかる範囲で選択してください。","・")</f>
        <v>・</v>
      </c>
      <c r="K37" s="84"/>
    </row>
    <row r="38" spans="2:12">
      <c r="B38" s="76"/>
      <c r="C38" s="77"/>
      <c r="D38" s="77"/>
      <c r="E38" s="77"/>
      <c r="F38" s="77"/>
      <c r="G38" s="77"/>
      <c r="H38" s="78"/>
      <c r="I38" s="77"/>
      <c r="J38" s="79"/>
    </row>
    <row r="39" spans="2:12">
      <c r="B39" s="80"/>
      <c r="C39" s="81" t="s">
        <v>52</v>
      </c>
      <c r="D39" s="81"/>
      <c r="E39" s="81"/>
      <c r="F39" s="81"/>
      <c r="G39" s="81"/>
      <c r="H39" s="81"/>
      <c r="I39" s="81"/>
      <c r="J39" s="82"/>
    </row>
    <row r="40" spans="2:12">
      <c r="B40" s="59"/>
      <c r="J40" s="58"/>
    </row>
    <row r="41" spans="2:12" ht="18" thickBot="1">
      <c r="B41" s="60"/>
      <c r="C41" s="61"/>
      <c r="D41" s="61"/>
      <c r="E41" s="62"/>
      <c r="F41" s="61"/>
      <c r="G41" s="61"/>
      <c r="H41" s="63"/>
      <c r="I41" s="63"/>
      <c r="J41" s="64"/>
    </row>
    <row r="42" spans="2:12" ht="18" thickBot="1">
      <c r="E42" s="37"/>
      <c r="F42" s="40"/>
      <c r="G42" s="38"/>
      <c r="H42" s="38"/>
      <c r="I42" s="38"/>
    </row>
    <row r="43" spans="2:12">
      <c r="B43" s="66" t="s">
        <v>53</v>
      </c>
      <c r="C43" s="55"/>
      <c r="D43" s="67" t="s">
        <v>46</v>
      </c>
      <c r="E43" s="212"/>
      <c r="F43" s="213"/>
      <c r="G43" s="214"/>
      <c r="H43" s="68" t="s">
        <v>129</v>
      </c>
      <c r="I43" s="65"/>
      <c r="J43" s="56"/>
    </row>
    <row r="44" spans="2:12" ht="18" customHeight="1" thickBot="1">
      <c r="B44" s="69"/>
      <c r="C44" s="70"/>
      <c r="D44" s="70" t="s">
        <v>54</v>
      </c>
      <c r="E44" s="111"/>
      <c r="F44" s="61" t="s">
        <v>35</v>
      </c>
      <c r="G44" s="61"/>
      <c r="H44" s="61"/>
      <c r="I44" s="61"/>
      <c r="J44" s="64"/>
      <c r="K44" s="215" t="s">
        <v>119</v>
      </c>
      <c r="L44" s="216"/>
    </row>
    <row r="45" spans="2:12" ht="38.25" customHeight="1">
      <c r="B45" s="103" t="s">
        <v>122</v>
      </c>
      <c r="C45" s="38"/>
      <c r="D45" s="39"/>
      <c r="E45" s="39"/>
      <c r="F45" s="57"/>
      <c r="J45" s="58"/>
      <c r="K45" s="215"/>
      <c r="L45" s="216"/>
    </row>
    <row r="46" spans="2:12" ht="17.55" customHeight="1">
      <c r="B46" s="59"/>
      <c r="D46" s="41" t="s">
        <v>128</v>
      </c>
      <c r="J46" s="58"/>
      <c r="K46" s="215"/>
      <c r="L46" s="216"/>
    </row>
    <row r="47" spans="2:12" ht="17.55" customHeight="1">
      <c r="B47" s="59"/>
      <c r="C47" s="39" t="s">
        <v>48</v>
      </c>
      <c r="D47" s="218"/>
      <c r="E47" s="219"/>
      <c r="F47" s="41" t="str">
        <f>IF(D47=$T$2,"→「小売電気事業者名」と「再エネメニュー名」を以下↓に入力してください（必須）","・")</f>
        <v>・</v>
      </c>
      <c r="G47" s="75"/>
      <c r="J47" s="58"/>
      <c r="K47" s="215"/>
      <c r="L47" s="216"/>
    </row>
    <row r="48" spans="2:12" ht="37.950000000000003" customHeight="1">
      <c r="B48" s="59"/>
      <c r="C48" s="39" t="s">
        <v>49</v>
      </c>
      <c r="D48" s="217"/>
      <c r="E48" s="217"/>
      <c r="F48" s="71"/>
      <c r="G48" s="39" t="str">
        <f>IF(D47=$T$2,"小売電気事業者名：","・")</f>
        <v>・</v>
      </c>
      <c r="H48" s="211"/>
      <c r="I48" s="211"/>
      <c r="J48" s="58"/>
      <c r="K48" s="215"/>
      <c r="L48" s="216"/>
    </row>
    <row r="49" spans="2:12" ht="17.55" customHeight="1">
      <c r="B49" s="59"/>
      <c r="D49" s="102" t="s">
        <v>50</v>
      </c>
      <c r="E49" s="6"/>
      <c r="F49" s="2" t="s">
        <v>35</v>
      </c>
      <c r="G49" s="39" t="str">
        <f>IF(D47=$T$2,"再エネメニュー名：","・")</f>
        <v>・</v>
      </c>
      <c r="H49" s="211"/>
      <c r="I49" s="211"/>
      <c r="J49" s="83"/>
      <c r="K49" s="123"/>
      <c r="L49" s="112"/>
    </row>
    <row r="50" spans="2:12" ht="31.95" customHeight="1">
      <c r="B50" s="59"/>
      <c r="D50" s="102"/>
      <c r="E50" s="117"/>
      <c r="G50" s="39" t="str">
        <f>IF(D47=$T$2,"再エネの追加性の有無（選択）：","・")</f>
        <v>・</v>
      </c>
      <c r="H50" s="210"/>
      <c r="I50" s="210"/>
      <c r="J50" s="83" t="str">
        <f>IF(D47=$T$2,"← 再エネの追加性の有無をわかる範囲で選択してください。","・")</f>
        <v>・</v>
      </c>
      <c r="K50" s="84"/>
    </row>
    <row r="51" spans="2:12" ht="31.95" customHeight="1">
      <c r="B51" s="59"/>
      <c r="D51" s="102"/>
      <c r="E51" s="117"/>
      <c r="G51" s="39" t="str">
        <f>IF(D47=$U$2,"再エネの追加性の有無（選択）：","・")</f>
        <v>・</v>
      </c>
      <c r="H51" s="210"/>
      <c r="I51" s="210"/>
      <c r="J51" s="83" t="str">
        <f>IF(D47=$U$2,"← 再エネの追加性の有無をわかる範囲で選択してください。","・")</f>
        <v>・</v>
      </c>
      <c r="K51" s="84"/>
    </row>
    <row r="52" spans="2:12" ht="17.55" customHeight="1">
      <c r="B52" s="76"/>
      <c r="C52" s="77"/>
      <c r="D52" s="77"/>
      <c r="E52" s="77"/>
      <c r="F52" s="77"/>
      <c r="G52" s="77"/>
      <c r="H52" s="78"/>
      <c r="I52" s="77"/>
      <c r="J52" s="79"/>
    </row>
    <row r="53" spans="2:12">
      <c r="B53" s="80"/>
      <c r="C53" s="81"/>
      <c r="D53" s="41" t="s">
        <v>205</v>
      </c>
      <c r="E53" s="81"/>
      <c r="F53" s="81"/>
      <c r="G53" s="81"/>
      <c r="H53" s="81"/>
      <c r="I53" s="81"/>
      <c r="J53" s="82"/>
    </row>
    <row r="54" spans="2:12">
      <c r="B54" s="59"/>
      <c r="C54" s="39" t="s">
        <v>51</v>
      </c>
      <c r="D54" s="218"/>
      <c r="E54" s="219"/>
      <c r="F54" s="41" t="str">
        <f>IF(D54=$T$2,"→「小売電気事業者名」と「再エネメニュー名」を以下↓に入力してください（必須）","・")</f>
        <v>・</v>
      </c>
      <c r="G54" s="75"/>
      <c r="J54" s="58"/>
    </row>
    <row r="55" spans="2:12" ht="37.950000000000003" customHeight="1">
      <c r="B55" s="59"/>
      <c r="C55" s="39" t="s">
        <v>49</v>
      </c>
      <c r="D55" s="217"/>
      <c r="E55" s="217"/>
      <c r="F55" s="71"/>
      <c r="G55" s="39" t="str">
        <f>IF(D54=$T$2,"小売電気事業者名：","・")</f>
        <v>・</v>
      </c>
      <c r="H55" s="211"/>
      <c r="I55" s="211"/>
      <c r="J55" s="58"/>
    </row>
    <row r="56" spans="2:12">
      <c r="B56" s="59"/>
      <c r="D56" s="102" t="s">
        <v>50</v>
      </c>
      <c r="E56" s="6"/>
      <c r="F56" s="2" t="s">
        <v>35</v>
      </c>
      <c r="G56" s="39" t="str">
        <f>IF(D54=$T$2,"再エネメニュー名：","・")</f>
        <v>・</v>
      </c>
      <c r="H56" s="211"/>
      <c r="I56" s="211"/>
      <c r="J56" s="83"/>
    </row>
    <row r="57" spans="2:12" ht="31.95" customHeight="1">
      <c r="B57" s="59"/>
      <c r="D57" s="102"/>
      <c r="E57" s="117"/>
      <c r="G57" s="39" t="str">
        <f>IF(D54=$T$2,"再エネの追加性の有無（選択）：","・")</f>
        <v>・</v>
      </c>
      <c r="H57" s="210"/>
      <c r="I57" s="210"/>
      <c r="J57" s="83" t="str">
        <f>IF(D54=$T$2,"← 再エネの追加性の有無をわかる範囲で選択してください。","・")</f>
        <v>・</v>
      </c>
      <c r="K57" s="84"/>
    </row>
    <row r="58" spans="2:12" ht="31.95" customHeight="1">
      <c r="B58" s="59"/>
      <c r="D58" s="102"/>
      <c r="E58" s="117"/>
      <c r="G58" s="39" t="str">
        <f>IF(D54=$U$2,"再エネの追加性の有無（選択）：","・")</f>
        <v>・</v>
      </c>
      <c r="H58" s="210"/>
      <c r="I58" s="210"/>
      <c r="J58" s="83" t="str">
        <f>IF(D54=$U$2,"← 再エネの追加性の有無をわかる範囲で選択してください。","・")</f>
        <v>・</v>
      </c>
      <c r="K58" s="84"/>
    </row>
    <row r="59" spans="2:12">
      <c r="B59" s="76"/>
      <c r="C59" s="77"/>
      <c r="D59" s="77"/>
      <c r="E59" s="77"/>
      <c r="F59" s="77"/>
      <c r="G59" s="77"/>
      <c r="H59" s="78"/>
      <c r="I59" s="77"/>
      <c r="J59" s="79"/>
    </row>
    <row r="60" spans="2:12">
      <c r="B60" s="80"/>
      <c r="C60" s="81" t="s">
        <v>52</v>
      </c>
      <c r="D60" s="81"/>
      <c r="E60" s="81"/>
      <c r="F60" s="81"/>
      <c r="G60" s="81"/>
      <c r="H60" s="81"/>
      <c r="I60" s="81"/>
      <c r="J60" s="82"/>
    </row>
    <row r="61" spans="2:12">
      <c r="B61" s="59"/>
      <c r="E61" s="39"/>
      <c r="J61" s="58"/>
    </row>
    <row r="62" spans="2:12" ht="18" thickBot="1">
      <c r="B62" s="60"/>
      <c r="C62" s="61"/>
      <c r="D62" s="61"/>
      <c r="E62" s="62"/>
      <c r="F62" s="61"/>
      <c r="G62" s="61"/>
      <c r="H62" s="63"/>
      <c r="I62" s="63"/>
      <c r="J62" s="64"/>
    </row>
    <row r="63" spans="2:12" ht="18" thickBot="1">
      <c r="E63" s="37"/>
      <c r="F63" s="40"/>
      <c r="G63" s="38"/>
      <c r="H63" s="38"/>
      <c r="I63" s="38"/>
    </row>
    <row r="64" spans="2:12">
      <c r="B64" s="66" t="s">
        <v>55</v>
      </c>
      <c r="C64" s="55"/>
      <c r="D64" s="67" t="s">
        <v>46</v>
      </c>
      <c r="E64" s="212"/>
      <c r="F64" s="213"/>
      <c r="G64" s="214"/>
      <c r="H64" s="68" t="s">
        <v>129</v>
      </c>
      <c r="I64" s="65"/>
      <c r="J64" s="56"/>
    </row>
    <row r="65" spans="2:12" ht="18" customHeight="1" thickBot="1">
      <c r="B65" s="69"/>
      <c r="C65" s="70"/>
      <c r="D65" s="70" t="s">
        <v>47</v>
      </c>
      <c r="E65" s="111"/>
      <c r="F65" s="61" t="s">
        <v>35</v>
      </c>
      <c r="G65" s="61"/>
      <c r="H65" s="61"/>
      <c r="I65" s="61"/>
      <c r="J65" s="64"/>
      <c r="K65" s="215" t="s">
        <v>119</v>
      </c>
      <c r="L65" s="216"/>
    </row>
    <row r="66" spans="2:12" ht="38.25" customHeight="1">
      <c r="B66" s="103" t="s">
        <v>122</v>
      </c>
      <c r="C66" s="38"/>
      <c r="D66" s="39"/>
      <c r="E66" s="39"/>
      <c r="F66" s="57"/>
      <c r="J66" s="58"/>
      <c r="K66" s="215"/>
      <c r="L66" s="216"/>
    </row>
    <row r="67" spans="2:12" ht="17.55" customHeight="1">
      <c r="B67" s="59"/>
      <c r="D67" s="41" t="s">
        <v>128</v>
      </c>
      <c r="J67" s="58"/>
      <c r="K67" s="215"/>
      <c r="L67" s="216"/>
    </row>
    <row r="68" spans="2:12" ht="17.55" customHeight="1">
      <c r="B68" s="59"/>
      <c r="C68" s="39" t="s">
        <v>48</v>
      </c>
      <c r="D68" s="218"/>
      <c r="E68" s="219"/>
      <c r="F68" s="41" t="str">
        <f>IF(D68=$T$2,"→「小売電気事業者名」と「再エネメニュー名」を以下↓に入力してください（必須）","・")</f>
        <v>・</v>
      </c>
      <c r="G68" s="75"/>
      <c r="J68" s="58"/>
      <c r="K68" s="215"/>
      <c r="L68" s="216"/>
    </row>
    <row r="69" spans="2:12" ht="37.950000000000003" customHeight="1">
      <c r="B69" s="59"/>
      <c r="C69" s="39" t="s">
        <v>49</v>
      </c>
      <c r="D69" s="217"/>
      <c r="E69" s="217"/>
      <c r="F69" s="71"/>
      <c r="G69" s="39" t="str">
        <f>IF(D68=$T$2,"小売電気事業者名：","・")</f>
        <v>・</v>
      </c>
      <c r="H69" s="211"/>
      <c r="I69" s="211"/>
      <c r="J69" s="58"/>
      <c r="K69" s="215"/>
      <c r="L69" s="216"/>
    </row>
    <row r="70" spans="2:12" ht="17.55" customHeight="1">
      <c r="B70" s="59"/>
      <c r="D70" s="102" t="s">
        <v>50</v>
      </c>
      <c r="E70" s="6"/>
      <c r="F70" s="2" t="s">
        <v>35</v>
      </c>
      <c r="G70" s="39" t="str">
        <f>IF(D68=$T$2,"再エネメニュー名：","・")</f>
        <v>・</v>
      </c>
      <c r="H70" s="211"/>
      <c r="I70" s="211"/>
      <c r="J70" s="83"/>
      <c r="K70" s="123"/>
      <c r="L70" s="112"/>
    </row>
    <row r="71" spans="2:12" ht="31.95" customHeight="1">
      <c r="B71" s="59"/>
      <c r="D71" s="102"/>
      <c r="E71" s="117"/>
      <c r="G71" s="39" t="str">
        <f>IF(D68=$T$2,"再エネの追加性の有無（選択）：","・")</f>
        <v>・</v>
      </c>
      <c r="H71" s="210"/>
      <c r="I71" s="210"/>
      <c r="J71" s="83" t="str">
        <f>IF(D68=$T$2,"← 再エネの追加性の有無をわかる範囲で選択してください。","・")</f>
        <v>・</v>
      </c>
      <c r="K71" s="84"/>
    </row>
    <row r="72" spans="2:12" ht="31.95" customHeight="1">
      <c r="B72" s="59"/>
      <c r="D72" s="102"/>
      <c r="E72" s="117"/>
      <c r="G72" s="39" t="str">
        <f>IF(D68=$U$2,"再エネの追加性の有無（選択）：","・")</f>
        <v>・</v>
      </c>
      <c r="H72" s="210"/>
      <c r="I72" s="210"/>
      <c r="J72" s="83" t="str">
        <f>IF(D68=$U$2,"← 再エネの追加性の有無をわかる範囲で選択してください。","・")</f>
        <v>・</v>
      </c>
      <c r="K72" s="84"/>
    </row>
    <row r="73" spans="2:12" ht="17.55" customHeight="1">
      <c r="B73" s="76"/>
      <c r="C73" s="77"/>
      <c r="D73" s="77"/>
      <c r="E73" s="77"/>
      <c r="F73" s="77"/>
      <c r="G73" s="77"/>
      <c r="H73" s="78"/>
      <c r="I73" s="77"/>
      <c r="J73" s="79"/>
    </row>
    <row r="74" spans="2:12">
      <c r="B74" s="80"/>
      <c r="C74" s="81"/>
      <c r="D74" s="41" t="s">
        <v>205</v>
      </c>
      <c r="E74" s="81"/>
      <c r="F74" s="81"/>
      <c r="G74" s="81"/>
      <c r="H74" s="81"/>
      <c r="I74" s="81"/>
      <c r="J74" s="82"/>
    </row>
    <row r="75" spans="2:12">
      <c r="B75" s="59"/>
      <c r="C75" s="39" t="s">
        <v>51</v>
      </c>
      <c r="D75" s="218"/>
      <c r="E75" s="219"/>
      <c r="F75" s="41" t="str">
        <f>IF(D75=$T$2,"→「小売電気事業者名」と「再エネメニュー名」を以下↓に入力してください（必須）","・")</f>
        <v>・</v>
      </c>
      <c r="G75" s="75"/>
      <c r="J75" s="58"/>
    </row>
    <row r="76" spans="2:12" ht="37.950000000000003" customHeight="1">
      <c r="B76" s="59"/>
      <c r="C76" s="39" t="s">
        <v>49</v>
      </c>
      <c r="D76" s="217"/>
      <c r="E76" s="217"/>
      <c r="F76" s="71"/>
      <c r="G76" s="39" t="str">
        <f>IF(D75=$T$2,"小売電気事業者名：","・")</f>
        <v>・</v>
      </c>
      <c r="H76" s="211"/>
      <c r="I76" s="211"/>
      <c r="J76" s="58"/>
    </row>
    <row r="77" spans="2:12">
      <c r="B77" s="59"/>
      <c r="D77" s="102" t="s">
        <v>50</v>
      </c>
      <c r="E77" s="6"/>
      <c r="F77" s="2" t="s">
        <v>35</v>
      </c>
      <c r="G77" s="39" t="str">
        <f>IF(D75=$T$2,"再エネメニュー名：","・")</f>
        <v>・</v>
      </c>
      <c r="H77" s="211"/>
      <c r="I77" s="211"/>
      <c r="J77" s="83"/>
    </row>
    <row r="78" spans="2:12" ht="31.95" customHeight="1">
      <c r="B78" s="59"/>
      <c r="D78" s="102"/>
      <c r="E78" s="117"/>
      <c r="G78" s="39" t="str">
        <f>IF(D75=$T$2,"再エネの追加性の有無（選択）：","・")</f>
        <v>・</v>
      </c>
      <c r="H78" s="210"/>
      <c r="I78" s="210"/>
      <c r="J78" s="83" t="str">
        <f>IF(D75=$T$2,"← 再エネの追加性の有無をわかる範囲で選択してください。","・")</f>
        <v>・</v>
      </c>
      <c r="K78" s="84"/>
    </row>
    <row r="79" spans="2:12" ht="31.95" customHeight="1">
      <c r="B79" s="59"/>
      <c r="D79" s="102"/>
      <c r="E79" s="117"/>
      <c r="G79" s="39" t="str">
        <f>IF(D75=$U$2,"再エネの追加性の有無（選択）：","・")</f>
        <v>・</v>
      </c>
      <c r="H79" s="210"/>
      <c r="I79" s="210"/>
      <c r="J79" s="83" t="str">
        <f>IF(D75=$U$2,"← 再エネの追加性の有無をわかる範囲で選択してください。","・")</f>
        <v>・</v>
      </c>
      <c r="K79" s="84"/>
    </row>
    <row r="80" spans="2:12">
      <c r="B80" s="76"/>
      <c r="C80" s="77"/>
      <c r="D80" s="77"/>
      <c r="E80" s="77"/>
      <c r="F80" s="77"/>
      <c r="G80" s="77"/>
      <c r="H80" s="78"/>
      <c r="I80" s="77"/>
      <c r="J80" s="79"/>
    </row>
    <row r="81" spans="2:12">
      <c r="B81" s="80"/>
      <c r="C81" s="81" t="s">
        <v>52</v>
      </c>
      <c r="D81" s="81"/>
      <c r="E81" s="81"/>
      <c r="F81" s="81"/>
      <c r="G81" s="81"/>
      <c r="H81" s="81"/>
      <c r="I81" s="81"/>
      <c r="J81" s="82"/>
    </row>
    <row r="82" spans="2:12">
      <c r="B82" s="59"/>
      <c r="E82" s="39"/>
      <c r="J82" s="58"/>
    </row>
    <row r="83" spans="2:12" ht="18" thickBot="1">
      <c r="B83" s="60"/>
      <c r="C83" s="61"/>
      <c r="D83" s="61"/>
      <c r="E83" s="62"/>
      <c r="F83" s="61"/>
      <c r="G83" s="61"/>
      <c r="H83" s="63"/>
      <c r="I83" s="63"/>
      <c r="J83" s="64"/>
    </row>
    <row r="84" spans="2:12" ht="18" thickBot="1">
      <c r="E84" s="37"/>
      <c r="F84" s="40"/>
      <c r="G84" s="38"/>
      <c r="H84" s="38"/>
      <c r="I84" s="38"/>
    </row>
    <row r="85" spans="2:12">
      <c r="B85" s="66" t="s">
        <v>304</v>
      </c>
      <c r="C85" s="55"/>
      <c r="D85" s="67" t="s">
        <v>46</v>
      </c>
      <c r="E85" s="212"/>
      <c r="F85" s="213"/>
      <c r="G85" s="214"/>
      <c r="H85" s="68" t="s">
        <v>129</v>
      </c>
      <c r="I85" s="65"/>
      <c r="J85" s="56"/>
    </row>
    <row r="86" spans="2:12" ht="18" customHeight="1" thickBot="1">
      <c r="B86" s="69"/>
      <c r="C86" s="70"/>
      <c r="D86" s="70" t="s">
        <v>47</v>
      </c>
      <c r="E86" s="111"/>
      <c r="F86" s="61" t="s">
        <v>35</v>
      </c>
      <c r="G86" s="61"/>
      <c r="H86" s="61"/>
      <c r="I86" s="61"/>
      <c r="J86" s="64"/>
      <c r="K86" s="215" t="s">
        <v>119</v>
      </c>
      <c r="L86" s="216"/>
    </row>
    <row r="87" spans="2:12" ht="38.25" customHeight="1">
      <c r="B87" s="103" t="s">
        <v>122</v>
      </c>
      <c r="C87" s="38"/>
      <c r="D87" s="39"/>
      <c r="E87" s="39"/>
      <c r="F87" s="57"/>
      <c r="J87" s="58"/>
      <c r="K87" s="215"/>
      <c r="L87" s="216"/>
    </row>
    <row r="88" spans="2:12" ht="17.55" customHeight="1">
      <c r="B88" s="59"/>
      <c r="D88" s="41" t="s">
        <v>128</v>
      </c>
      <c r="J88" s="58"/>
      <c r="K88" s="215"/>
      <c r="L88" s="216"/>
    </row>
    <row r="89" spans="2:12" ht="17.55" customHeight="1">
      <c r="B89" s="59"/>
      <c r="C89" s="39" t="s">
        <v>48</v>
      </c>
      <c r="D89" s="218"/>
      <c r="E89" s="219"/>
      <c r="F89" s="41" t="str">
        <f>IF(D89=$T$2,"→「小売電気事業者名」と「再エネメニュー名」を以下↓に入力してください（必須）","・")</f>
        <v>・</v>
      </c>
      <c r="G89" s="75"/>
      <c r="J89" s="58"/>
      <c r="K89" s="215"/>
      <c r="L89" s="216"/>
    </row>
    <row r="90" spans="2:12" ht="37.950000000000003" customHeight="1">
      <c r="B90" s="59"/>
      <c r="C90" s="39" t="s">
        <v>49</v>
      </c>
      <c r="D90" s="217"/>
      <c r="E90" s="217"/>
      <c r="F90" s="71"/>
      <c r="G90" s="39" t="str">
        <f>IF(D89=$T$2,"小売電気事業者名：","・")</f>
        <v>・</v>
      </c>
      <c r="H90" s="211"/>
      <c r="I90" s="211"/>
      <c r="J90" s="58"/>
      <c r="K90" s="215"/>
      <c r="L90" s="216"/>
    </row>
    <row r="91" spans="2:12" ht="17.55" customHeight="1">
      <c r="B91" s="59"/>
      <c r="D91" s="102" t="s">
        <v>50</v>
      </c>
      <c r="E91" s="6"/>
      <c r="F91" s="2" t="s">
        <v>35</v>
      </c>
      <c r="G91" s="39" t="str">
        <f>IF(D89=$T$2,"再エネメニュー名：","・")</f>
        <v>・</v>
      </c>
      <c r="H91" s="211"/>
      <c r="I91" s="211"/>
      <c r="J91" s="83"/>
      <c r="K91" s="123"/>
      <c r="L91" s="112"/>
    </row>
    <row r="92" spans="2:12" ht="31.95" customHeight="1">
      <c r="B92" s="59"/>
      <c r="D92" s="102"/>
      <c r="E92" s="117"/>
      <c r="G92" s="39" t="str">
        <f>IF(D89=$T$2,"再エネの追加性の有無（選択）：","・")</f>
        <v>・</v>
      </c>
      <c r="H92" s="210"/>
      <c r="I92" s="210"/>
      <c r="J92" s="83" t="str">
        <f>IF(D89=$T$2,"← 再エネの追加性の有無をわかる範囲で選択してください。","・")</f>
        <v>・</v>
      </c>
      <c r="K92" s="84"/>
    </row>
    <row r="93" spans="2:12" ht="31.95" customHeight="1">
      <c r="B93" s="59"/>
      <c r="D93" s="102"/>
      <c r="E93" s="117"/>
      <c r="G93" s="39" t="str">
        <f>IF(D89=$U$2,"再エネの追加性の有無（選択）：","・")</f>
        <v>・</v>
      </c>
      <c r="H93" s="210"/>
      <c r="I93" s="210"/>
      <c r="J93" s="83" t="str">
        <f>IF(D89=$U$2,"← 再エネの追加性の有無をわかる範囲で選択してください。","・")</f>
        <v>・</v>
      </c>
      <c r="K93" s="84"/>
    </row>
    <row r="94" spans="2:12" ht="17.55" customHeight="1">
      <c r="B94" s="76"/>
      <c r="C94" s="77"/>
      <c r="D94" s="77"/>
      <c r="E94" s="77"/>
      <c r="F94" s="77"/>
      <c r="G94" s="77"/>
      <c r="H94" s="78"/>
      <c r="I94" s="77"/>
      <c r="J94" s="79"/>
    </row>
    <row r="95" spans="2:12">
      <c r="B95" s="80"/>
      <c r="C95" s="81"/>
      <c r="D95" s="41" t="s">
        <v>205</v>
      </c>
      <c r="E95" s="81"/>
      <c r="F95" s="81"/>
      <c r="G95" s="81"/>
      <c r="H95" s="81"/>
      <c r="I95" s="81"/>
      <c r="J95" s="82"/>
    </row>
    <row r="96" spans="2:12">
      <c r="B96" s="59"/>
      <c r="C96" s="39" t="s">
        <v>51</v>
      </c>
      <c r="D96" s="218"/>
      <c r="E96" s="219"/>
      <c r="F96" s="41" t="str">
        <f>IF(D96=$T$2,"→「小売電気事業者名」と「再エネメニュー名」を以下↓に入力してください（必須）","・")</f>
        <v>・</v>
      </c>
      <c r="G96" s="75"/>
      <c r="J96" s="58"/>
    </row>
    <row r="97" spans="2:11" ht="37.950000000000003" customHeight="1">
      <c r="B97" s="59"/>
      <c r="C97" s="39" t="s">
        <v>49</v>
      </c>
      <c r="D97" s="217"/>
      <c r="E97" s="217"/>
      <c r="F97" s="71"/>
      <c r="G97" s="39" t="str">
        <f>IF(D96=$T$2,"小売電気事業者名：","・")</f>
        <v>・</v>
      </c>
      <c r="H97" s="211"/>
      <c r="I97" s="211"/>
      <c r="J97" s="58"/>
    </row>
    <row r="98" spans="2:11">
      <c r="B98" s="59"/>
      <c r="D98" s="102" t="s">
        <v>50</v>
      </c>
      <c r="E98" s="6"/>
      <c r="F98" s="2" t="s">
        <v>35</v>
      </c>
      <c r="G98" s="39" t="str">
        <f>IF(D96=$T$2,"再エネメニュー名：","・")</f>
        <v>・</v>
      </c>
      <c r="H98" s="211"/>
      <c r="I98" s="211"/>
      <c r="J98" s="83"/>
    </row>
    <row r="99" spans="2:11" ht="31.95" customHeight="1">
      <c r="B99" s="59"/>
      <c r="D99" s="102"/>
      <c r="E99" s="117"/>
      <c r="G99" s="39" t="str">
        <f>IF(D96=$T$2,"再エネの追加性の有無（選択）：","・")</f>
        <v>・</v>
      </c>
      <c r="H99" s="210"/>
      <c r="I99" s="210"/>
      <c r="J99" s="83" t="str">
        <f>IF(D96=$T$2,"← 再エネの追加性の有無をわかる範囲で選択してください。","・")</f>
        <v>・</v>
      </c>
      <c r="K99" s="84"/>
    </row>
    <row r="100" spans="2:11" ht="31.95" customHeight="1">
      <c r="B100" s="59"/>
      <c r="D100" s="102"/>
      <c r="E100" s="117"/>
      <c r="G100" s="39" t="str">
        <f>IF(D96=$U$2,"再エネの追加性の有無（選択）：","・")</f>
        <v>・</v>
      </c>
      <c r="H100" s="210"/>
      <c r="I100" s="210"/>
      <c r="J100" s="83" t="str">
        <f>IF(D96=$U$2,"← 再エネの追加性の有無をわかる範囲で選択してください。","・")</f>
        <v>・</v>
      </c>
      <c r="K100" s="84"/>
    </row>
    <row r="101" spans="2:11">
      <c r="B101" s="76"/>
      <c r="C101" s="77"/>
      <c r="D101" s="77"/>
      <c r="E101" s="77"/>
      <c r="F101" s="77"/>
      <c r="G101" s="77"/>
      <c r="H101" s="78"/>
      <c r="I101" s="77"/>
      <c r="J101" s="79"/>
    </row>
    <row r="102" spans="2:11">
      <c r="B102" s="80"/>
      <c r="C102" s="81" t="s">
        <v>52</v>
      </c>
      <c r="D102" s="81"/>
      <c r="E102" s="81"/>
      <c r="F102" s="81"/>
      <c r="G102" s="81"/>
      <c r="H102" s="81"/>
      <c r="I102" s="81"/>
      <c r="J102" s="82"/>
    </row>
    <row r="103" spans="2:11">
      <c r="B103" s="59"/>
      <c r="E103" s="39"/>
      <c r="J103" s="58"/>
    </row>
    <row r="104" spans="2:11" ht="18" thickBot="1">
      <c r="B104" s="60"/>
      <c r="C104" s="61"/>
      <c r="D104" s="61"/>
      <c r="E104" s="62"/>
      <c r="F104" s="61"/>
      <c r="G104" s="61"/>
      <c r="H104" s="63"/>
      <c r="I104" s="63"/>
      <c r="J104" s="64"/>
    </row>
    <row r="106" spans="2:11">
      <c r="B106" s="106" t="s">
        <v>56</v>
      </c>
    </row>
    <row r="107" spans="2:11">
      <c r="B107" s="2" t="s">
        <v>57</v>
      </c>
    </row>
  </sheetData>
  <mergeCells count="59">
    <mergeCell ref="H72:I72"/>
    <mergeCell ref="H78:I78"/>
    <mergeCell ref="H79:I79"/>
    <mergeCell ref="H57:I57"/>
    <mergeCell ref="H58:I58"/>
    <mergeCell ref="H71:I71"/>
    <mergeCell ref="H77:I77"/>
    <mergeCell ref="G1:I1"/>
    <mergeCell ref="E22:G22"/>
    <mergeCell ref="D26:E26"/>
    <mergeCell ref="D27:E27"/>
    <mergeCell ref="H27:I27"/>
    <mergeCell ref="E14:I14"/>
    <mergeCell ref="H49:I49"/>
    <mergeCell ref="D54:E54"/>
    <mergeCell ref="K23:L27"/>
    <mergeCell ref="K44:L48"/>
    <mergeCell ref="K65:L69"/>
    <mergeCell ref="D33:E33"/>
    <mergeCell ref="H28:I28"/>
    <mergeCell ref="H29:I29"/>
    <mergeCell ref="D34:E34"/>
    <mergeCell ref="H34:I34"/>
    <mergeCell ref="H35:I35"/>
    <mergeCell ref="E43:G43"/>
    <mergeCell ref="H36:I36"/>
    <mergeCell ref="H37:I37"/>
    <mergeCell ref="H50:I50"/>
    <mergeCell ref="H51:I51"/>
    <mergeCell ref="A14:B14"/>
    <mergeCell ref="D76:E76"/>
    <mergeCell ref="H76:I76"/>
    <mergeCell ref="D55:E55"/>
    <mergeCell ref="H55:I55"/>
    <mergeCell ref="H56:I56"/>
    <mergeCell ref="E64:G64"/>
    <mergeCell ref="D68:E68"/>
    <mergeCell ref="H30:I30"/>
    <mergeCell ref="D69:E69"/>
    <mergeCell ref="H69:I69"/>
    <mergeCell ref="H70:I70"/>
    <mergeCell ref="D75:E75"/>
    <mergeCell ref="D47:E47"/>
    <mergeCell ref="D48:E48"/>
    <mergeCell ref="H48:I48"/>
    <mergeCell ref="K86:L90"/>
    <mergeCell ref="D90:E90"/>
    <mergeCell ref="H93:I93"/>
    <mergeCell ref="D97:E97"/>
    <mergeCell ref="H90:I90"/>
    <mergeCell ref="H91:I91"/>
    <mergeCell ref="H92:I92"/>
    <mergeCell ref="D96:E96"/>
    <mergeCell ref="D89:E89"/>
    <mergeCell ref="H100:I100"/>
    <mergeCell ref="H97:I97"/>
    <mergeCell ref="H98:I98"/>
    <mergeCell ref="H99:I99"/>
    <mergeCell ref="E85:G85"/>
  </mergeCells>
  <phoneticPr fontId="2"/>
  <conditionalFormatting sqref="H27:I27">
    <cfRule type="expression" dxfId="40" priority="55">
      <formula>D26=$T$2</formula>
    </cfRule>
  </conditionalFormatting>
  <conditionalFormatting sqref="H28:I28">
    <cfRule type="expression" dxfId="39" priority="54">
      <formula>D26=$T$2</formula>
    </cfRule>
  </conditionalFormatting>
  <conditionalFormatting sqref="H29:I29">
    <cfRule type="expression" dxfId="38" priority="24">
      <formula>$D$26=$T$2</formula>
    </cfRule>
  </conditionalFormatting>
  <conditionalFormatting sqref="H30:I30">
    <cfRule type="expression" dxfId="37" priority="23">
      <formula>$D$26=$U$2</formula>
    </cfRule>
  </conditionalFormatting>
  <conditionalFormatting sqref="H34:I34">
    <cfRule type="expression" dxfId="36" priority="39">
      <formula>D33=$T$2</formula>
    </cfRule>
  </conditionalFormatting>
  <conditionalFormatting sqref="H35:I35">
    <cfRule type="expression" dxfId="35" priority="38">
      <formula>D33=$T$2</formula>
    </cfRule>
  </conditionalFormatting>
  <conditionalFormatting sqref="H36:I36">
    <cfRule type="expression" dxfId="34" priority="22">
      <formula>$D$33=$T$2</formula>
    </cfRule>
  </conditionalFormatting>
  <conditionalFormatting sqref="H37:I37">
    <cfRule type="expression" dxfId="33" priority="21">
      <formula>$D$33=$U$2</formula>
    </cfRule>
  </conditionalFormatting>
  <conditionalFormatting sqref="H48:I48">
    <cfRule type="expression" dxfId="32" priority="37">
      <formula>D47=$T$2</formula>
    </cfRule>
  </conditionalFormatting>
  <conditionalFormatting sqref="H49:I49">
    <cfRule type="expression" dxfId="31" priority="36">
      <formula>D47=$T$2</formula>
    </cfRule>
  </conditionalFormatting>
  <conditionalFormatting sqref="H50:I50">
    <cfRule type="expression" dxfId="30" priority="12">
      <formula>$D$47=$T$2</formula>
    </cfRule>
  </conditionalFormatting>
  <conditionalFormatting sqref="H51:I51">
    <cfRule type="expression" dxfId="29" priority="11">
      <formula>$D$47=$U$2</formula>
    </cfRule>
  </conditionalFormatting>
  <conditionalFormatting sqref="H55:I55">
    <cfRule type="expression" dxfId="28" priority="35">
      <formula>D54=$T$2</formula>
    </cfRule>
  </conditionalFormatting>
  <conditionalFormatting sqref="H56:I56">
    <cfRule type="expression" dxfId="27" priority="34">
      <formula>D54=$T$2</formula>
    </cfRule>
  </conditionalFormatting>
  <conditionalFormatting sqref="H57:I57">
    <cfRule type="expression" dxfId="26" priority="10">
      <formula>$D$54=$T$2</formula>
    </cfRule>
  </conditionalFormatting>
  <conditionalFormatting sqref="H58:I58">
    <cfRule type="expression" dxfId="25" priority="9">
      <formula>$D$54=$U$2</formula>
    </cfRule>
  </conditionalFormatting>
  <conditionalFormatting sqref="H69:I69">
    <cfRule type="expression" dxfId="24" priority="33">
      <formula>D68=$T$2</formula>
    </cfRule>
  </conditionalFormatting>
  <conditionalFormatting sqref="H70:I70">
    <cfRule type="expression" dxfId="23" priority="32">
      <formula>D68=$T$2</formula>
    </cfRule>
  </conditionalFormatting>
  <conditionalFormatting sqref="H71:I71">
    <cfRule type="expression" dxfId="22" priority="16">
      <formula>$D$68=$T$2</formula>
    </cfRule>
  </conditionalFormatting>
  <conditionalFormatting sqref="H72:I72">
    <cfRule type="expression" dxfId="21" priority="15">
      <formula>$D$68=$U$2</formula>
    </cfRule>
  </conditionalFormatting>
  <conditionalFormatting sqref="H76:I76">
    <cfRule type="expression" dxfId="20" priority="31">
      <formula>D75=$T$2</formula>
    </cfRule>
  </conditionalFormatting>
  <conditionalFormatting sqref="H77:I77">
    <cfRule type="expression" dxfId="19" priority="30">
      <formula>D75=$T$2</formula>
    </cfRule>
  </conditionalFormatting>
  <conditionalFormatting sqref="H78:I78">
    <cfRule type="expression" dxfId="18" priority="14">
      <formula>$D$75=$T$2</formula>
    </cfRule>
  </conditionalFormatting>
  <conditionalFormatting sqref="H79:I79">
    <cfRule type="expression" dxfId="17" priority="13">
      <formula>$D$75=$U$2</formula>
    </cfRule>
  </conditionalFormatting>
  <conditionalFormatting sqref="H90:I90">
    <cfRule type="expression" dxfId="16" priority="8">
      <formula>D89=$T$2</formula>
    </cfRule>
  </conditionalFormatting>
  <conditionalFormatting sqref="H91:I91">
    <cfRule type="expression" dxfId="15" priority="7">
      <formula>D89=$T$2</formula>
    </cfRule>
  </conditionalFormatting>
  <conditionalFormatting sqref="H92:I92">
    <cfRule type="expression" dxfId="14" priority="4">
      <formula>$D$89=$T$2</formula>
    </cfRule>
  </conditionalFormatting>
  <conditionalFormatting sqref="H93:I93">
    <cfRule type="expression" dxfId="13" priority="3">
      <formula>$D$89=$U$2</formula>
    </cfRule>
  </conditionalFormatting>
  <conditionalFormatting sqref="H97:I97">
    <cfRule type="expression" dxfId="12" priority="6">
      <formula>D96=$T$2</formula>
    </cfRule>
  </conditionalFormatting>
  <conditionalFormatting sqref="H98:I98">
    <cfRule type="expression" dxfId="11" priority="5">
      <formula>D96=$T$2</formula>
    </cfRule>
  </conditionalFormatting>
  <conditionalFormatting sqref="H99:I99">
    <cfRule type="expression" dxfId="10" priority="2">
      <formula>$D$96=$T$2</formula>
    </cfRule>
  </conditionalFormatting>
  <conditionalFormatting sqref="H100:I100">
    <cfRule type="expression" dxfId="9" priority="1">
      <formula>$D$96=$U$2</formula>
    </cfRule>
  </conditionalFormatting>
  <conditionalFormatting sqref="W2:W4">
    <cfRule type="expression" dxfId="8" priority="56">
      <formula>S1048576=$U$2</formula>
    </cfRule>
    <cfRule type="expression" priority="57">
      <formula>#REF!=$U$2</formula>
    </cfRule>
  </conditionalFormatting>
  <dataValidations xWindow="486" yWindow="661" count="3">
    <dataValidation type="list" allowBlank="1" showInputMessage="1" showErrorMessage="1" sqref="D26 D33 D47 D54 D68 D75 D89 D96" xr:uid="{00000000-0002-0000-0100-000000000000}">
      <formula1>種類</formula1>
    </dataValidation>
    <dataValidation type="list" allowBlank="1" showInputMessage="1" showErrorMessage="1" promptTitle="上記「調達手段」を選択した後、「確認事項」を選択してください。" prompt=" " sqref="D76:E76 D27:E27 D34:E34 D48:E48 D55:E55 D69:E69 D97:E97 D90:E90" xr:uid="{00000000-0002-0000-0100-000001000000}">
      <formula1>INDIRECT(D26)</formula1>
    </dataValidation>
    <dataValidation type="list" allowBlank="1" showInputMessage="1" showErrorMessage="1" sqref="H29:I30 H36:I37 H50:I51 H57:I58 H71:I72 H78:I79 H92:I93 H99:I100" xr:uid="{58764EA2-E56B-4A4D-B4FD-C960CD587783}">
      <formula1>$W$2:$W$4</formula1>
    </dataValidation>
  </dataValidations>
  <pageMargins left="0.7" right="0.7" top="0.75" bottom="0.75" header="0.3" footer="0.3"/>
  <pageSetup paperSize="9" scale="10"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rgb="FF92D050"/>
    <pageSetUpPr fitToPage="1"/>
  </sheetPr>
  <dimension ref="A1:K92"/>
  <sheetViews>
    <sheetView showGridLines="0" zoomScale="90" zoomScaleNormal="90" workbookViewId="0"/>
  </sheetViews>
  <sheetFormatPr defaultColWidth="9" defaultRowHeight="17.399999999999999"/>
  <cols>
    <col min="1" max="1" width="2.59765625" style="2" customWidth="1"/>
    <col min="2" max="2" width="3" style="5" customWidth="1"/>
    <col min="3" max="3" width="9" style="2"/>
    <col min="4" max="4" width="22.796875" style="2" customWidth="1"/>
    <col min="5" max="5" width="39.796875" style="2" customWidth="1"/>
    <col min="6" max="6" width="12" style="2" customWidth="1"/>
    <col min="7" max="7" width="9" style="2"/>
    <col min="8" max="8" width="38" style="2" customWidth="1"/>
    <col min="9" max="9" width="5.3984375" style="2" customWidth="1"/>
    <col min="10" max="10" width="28" style="2" customWidth="1"/>
    <col min="11" max="16384" width="9" style="2"/>
  </cols>
  <sheetData>
    <row r="1" spans="1:11" ht="21.6">
      <c r="A1" s="23" t="s">
        <v>157</v>
      </c>
      <c r="B1" s="23"/>
      <c r="F1" s="1" t="s">
        <v>5</v>
      </c>
      <c r="G1" s="222">
        <f>'1. 注意事項・団体概要（要提出）'!C17</f>
        <v>0</v>
      </c>
      <c r="H1" s="224"/>
      <c r="I1" s="110"/>
    </row>
    <row r="2" spans="1:11" ht="6.75" customHeight="1">
      <c r="A2" s="23"/>
      <c r="B2" s="23"/>
      <c r="F2" s="109"/>
      <c r="G2" s="110"/>
      <c r="H2" s="110"/>
      <c r="I2" s="110"/>
    </row>
    <row r="3" spans="1:11" ht="17.55" customHeight="1">
      <c r="A3" s="257" t="s">
        <v>159</v>
      </c>
      <c r="B3" s="257"/>
      <c r="C3" s="257"/>
      <c r="D3" s="257"/>
      <c r="E3" s="257"/>
      <c r="F3" s="257"/>
      <c r="G3" s="257"/>
      <c r="H3" s="257"/>
      <c r="I3" s="140"/>
    </row>
    <row r="4" spans="1:11" ht="17.55" customHeight="1">
      <c r="A4" s="5"/>
      <c r="B4" s="140"/>
      <c r="C4" s="140"/>
      <c r="D4" s="140"/>
      <c r="E4" s="140"/>
      <c r="F4" s="140"/>
      <c r="G4" s="140"/>
      <c r="H4" s="140"/>
      <c r="I4" s="140"/>
    </row>
    <row r="5" spans="1:11" s="5" customFormat="1" ht="18" customHeight="1">
      <c r="A5" s="2"/>
      <c r="B5" s="92"/>
      <c r="C5" s="2"/>
      <c r="F5" s="88" t="s">
        <v>4</v>
      </c>
      <c r="G5" s="47"/>
      <c r="H5" s="71" t="s">
        <v>6</v>
      </c>
      <c r="I5" s="71"/>
    </row>
    <row r="6" spans="1:11">
      <c r="B6" s="5" t="s">
        <v>106</v>
      </c>
      <c r="F6" s="89"/>
      <c r="G6" s="49"/>
      <c r="H6" s="71" t="s">
        <v>7</v>
      </c>
      <c r="I6" s="71"/>
    </row>
    <row r="7" spans="1:11">
      <c r="C7" s="97"/>
      <c r="D7" s="253" t="s">
        <v>58</v>
      </c>
      <c r="E7" s="254"/>
      <c r="F7" s="89"/>
      <c r="G7" s="53"/>
      <c r="H7" s="71" t="s">
        <v>25</v>
      </c>
      <c r="I7" s="71"/>
      <c r="K7" s="192" t="b">
        <v>0</v>
      </c>
    </row>
    <row r="8" spans="1:11">
      <c r="C8" s="97"/>
      <c r="D8" s="253" t="s">
        <v>59</v>
      </c>
      <c r="E8" s="254"/>
      <c r="J8" s="130"/>
      <c r="K8" s="192" t="b">
        <v>0</v>
      </c>
    </row>
    <row r="9" spans="1:11">
      <c r="C9" s="97"/>
      <c r="D9" s="255" t="s">
        <v>60</v>
      </c>
      <c r="E9" s="256"/>
      <c r="J9" s="130"/>
      <c r="K9" s="192" t="b">
        <v>0</v>
      </c>
    </row>
    <row r="10" spans="1:11">
      <c r="C10" s="97"/>
      <c r="D10" s="239" t="s">
        <v>201</v>
      </c>
      <c r="E10" s="240"/>
      <c r="J10" s="130"/>
      <c r="K10" s="192" t="b">
        <v>0</v>
      </c>
    </row>
    <row r="11" spans="1:11">
      <c r="C11" s="97"/>
      <c r="D11" s="239" t="s">
        <v>61</v>
      </c>
      <c r="E11" s="240"/>
      <c r="J11" s="130"/>
      <c r="K11" s="192" t="b">
        <v>0</v>
      </c>
    </row>
    <row r="12" spans="1:11">
      <c r="C12" s="97"/>
      <c r="D12" s="230" t="s">
        <v>62</v>
      </c>
      <c r="E12" s="231"/>
      <c r="J12" s="130"/>
      <c r="K12" s="192" t="b">
        <v>0</v>
      </c>
    </row>
    <row r="13" spans="1:11">
      <c r="C13" s="97"/>
      <c r="D13" s="230" t="s">
        <v>216</v>
      </c>
      <c r="E13" s="231"/>
      <c r="J13" s="131"/>
      <c r="K13" s="192" t="b">
        <v>0</v>
      </c>
    </row>
    <row r="14" spans="1:11" ht="19.95" customHeight="1">
      <c r="C14" s="232" t="s">
        <v>282</v>
      </c>
      <c r="D14" s="232"/>
      <c r="E14" s="233"/>
      <c r="F14" s="234"/>
      <c r="G14" s="234"/>
      <c r="H14" s="235"/>
      <c r="I14" s="116"/>
    </row>
    <row r="15" spans="1:11">
      <c r="C15" s="232"/>
      <c r="D15" s="232"/>
      <c r="E15" s="236"/>
      <c r="F15" s="237"/>
      <c r="G15" s="237"/>
      <c r="H15" s="238"/>
      <c r="I15" s="116"/>
    </row>
    <row r="17" spans="2:11">
      <c r="B17" s="5" t="s">
        <v>107</v>
      </c>
    </row>
    <row r="18" spans="2:11">
      <c r="C18" s="97"/>
      <c r="D18" s="258" t="s">
        <v>63</v>
      </c>
      <c r="E18" s="259"/>
      <c r="J18" s="130"/>
      <c r="K18" s="192" t="b">
        <v>0</v>
      </c>
    </row>
    <row r="19" spans="2:11">
      <c r="C19" s="97"/>
      <c r="D19" s="251" t="s">
        <v>64</v>
      </c>
      <c r="E19" s="226"/>
      <c r="J19" s="130"/>
      <c r="K19" s="192" t="b">
        <v>0</v>
      </c>
    </row>
    <row r="20" spans="2:11">
      <c r="C20" s="97"/>
      <c r="D20" s="252" t="s">
        <v>65</v>
      </c>
      <c r="E20" s="219"/>
      <c r="J20" s="130"/>
      <c r="K20" s="192" t="b">
        <v>0</v>
      </c>
    </row>
    <row r="21" spans="2:11" ht="18" customHeight="1">
      <c r="C21" s="97"/>
      <c r="D21" s="230" t="s">
        <v>66</v>
      </c>
      <c r="E21" s="231"/>
      <c r="J21" s="130"/>
      <c r="K21" s="192" t="b">
        <v>0</v>
      </c>
    </row>
    <row r="22" spans="2:11" ht="18" customHeight="1">
      <c r="C22" s="97"/>
      <c r="D22" s="239" t="s">
        <v>67</v>
      </c>
      <c r="E22" s="240"/>
      <c r="J22" s="130"/>
      <c r="K22" s="192" t="b">
        <v>0</v>
      </c>
    </row>
    <row r="23" spans="2:11" ht="18" customHeight="1">
      <c r="C23" s="97"/>
      <c r="D23" s="230" t="s">
        <v>212</v>
      </c>
      <c r="E23" s="231"/>
      <c r="J23" s="130"/>
      <c r="K23" s="192" t="b">
        <v>0</v>
      </c>
    </row>
    <row r="24" spans="2:11" ht="18" customHeight="1">
      <c r="C24" s="97"/>
      <c r="D24" s="239" t="s">
        <v>68</v>
      </c>
      <c r="E24" s="240"/>
      <c r="J24" s="130"/>
      <c r="K24" s="192" t="b">
        <v>0</v>
      </c>
    </row>
    <row r="25" spans="2:11" ht="18" customHeight="1">
      <c r="C25" s="97"/>
      <c r="D25" s="230" t="s">
        <v>69</v>
      </c>
      <c r="E25" s="231"/>
      <c r="J25" s="130"/>
      <c r="K25" s="192" t="b">
        <v>0</v>
      </c>
    </row>
    <row r="26" spans="2:11" ht="18" customHeight="1">
      <c r="C26" s="97"/>
      <c r="D26" s="230" t="s">
        <v>217</v>
      </c>
      <c r="E26" s="231"/>
      <c r="J26" s="131"/>
      <c r="K26" s="192" t="b">
        <v>0</v>
      </c>
    </row>
    <row r="27" spans="2:11" ht="17.55" customHeight="1">
      <c r="C27" s="232" t="s">
        <v>281</v>
      </c>
      <c r="D27" s="232"/>
      <c r="E27" s="234"/>
      <c r="F27" s="234"/>
      <c r="G27" s="234"/>
      <c r="H27" s="235"/>
      <c r="I27" s="116"/>
    </row>
    <row r="28" spans="2:11">
      <c r="C28" s="232"/>
      <c r="D28" s="232"/>
      <c r="E28" s="237"/>
      <c r="F28" s="237"/>
      <c r="G28" s="237"/>
      <c r="H28" s="238"/>
      <c r="I28" s="116"/>
    </row>
    <row r="29" spans="2:11">
      <c r="C29" s="98"/>
      <c r="D29" s="98"/>
      <c r="E29" s="98"/>
      <c r="F29" s="98"/>
      <c r="G29" s="98"/>
      <c r="H29" s="98"/>
      <c r="I29" s="98"/>
    </row>
    <row r="30" spans="2:11">
      <c r="B30" s="5" t="s">
        <v>196</v>
      </c>
    </row>
    <row r="31" spans="2:11" ht="17.55" customHeight="1">
      <c r="C31" s="97"/>
      <c r="D31" s="230" t="s">
        <v>215</v>
      </c>
      <c r="E31" s="231"/>
      <c r="H31" s="130"/>
      <c r="I31" s="130"/>
      <c r="J31" s="130"/>
      <c r="K31" s="192" t="b">
        <v>0</v>
      </c>
    </row>
    <row r="32" spans="2:11" ht="17.55" customHeight="1">
      <c r="C32" s="97"/>
      <c r="D32" s="148" t="s">
        <v>213</v>
      </c>
      <c r="E32" s="149"/>
      <c r="H32" s="130"/>
      <c r="I32" s="130"/>
      <c r="J32" s="130"/>
      <c r="K32" s="192" t="b">
        <v>0</v>
      </c>
    </row>
    <row r="33" spans="2:11" ht="17.55" customHeight="1">
      <c r="C33" s="97"/>
      <c r="D33" s="230" t="s">
        <v>218</v>
      </c>
      <c r="E33" s="231"/>
      <c r="H33" s="130"/>
      <c r="I33" s="130"/>
      <c r="J33" s="130"/>
      <c r="K33" s="192" t="b">
        <v>0</v>
      </c>
    </row>
    <row r="34" spans="2:11" ht="17.55" customHeight="1">
      <c r="C34" s="97"/>
      <c r="D34" s="230" t="s">
        <v>214</v>
      </c>
      <c r="E34" s="231"/>
      <c r="H34" s="130"/>
      <c r="I34" s="130"/>
      <c r="J34" s="130"/>
      <c r="K34" s="192" t="b">
        <v>0</v>
      </c>
    </row>
    <row r="35" spans="2:11" ht="37.5" customHeight="1">
      <c r="C35" s="97"/>
      <c r="D35" s="245" t="s">
        <v>318</v>
      </c>
      <c r="E35" s="246"/>
      <c r="H35" s="130"/>
      <c r="I35" s="130"/>
      <c r="J35" s="130"/>
      <c r="K35" s="192" t="b">
        <v>0</v>
      </c>
    </row>
    <row r="36" spans="2:11" ht="17.55" customHeight="1">
      <c r="C36" s="97"/>
      <c r="D36" s="230" t="s">
        <v>62</v>
      </c>
      <c r="E36" s="231"/>
      <c r="H36" s="130"/>
      <c r="I36" s="130"/>
      <c r="J36" s="130"/>
      <c r="K36" s="192" t="b">
        <v>0</v>
      </c>
    </row>
    <row r="37" spans="2:11" ht="17.55" customHeight="1">
      <c r="C37" s="97"/>
      <c r="D37" s="230" t="s">
        <v>216</v>
      </c>
      <c r="E37" s="231"/>
      <c r="J37" s="131"/>
      <c r="K37" s="192" t="b">
        <v>0</v>
      </c>
    </row>
    <row r="38" spans="2:11" ht="17.55" customHeight="1">
      <c r="C38" s="232" t="s">
        <v>282</v>
      </c>
      <c r="D38" s="232"/>
      <c r="E38" s="233"/>
      <c r="F38" s="234"/>
      <c r="G38" s="234"/>
      <c r="H38" s="235"/>
      <c r="I38" s="116"/>
    </row>
    <row r="39" spans="2:11">
      <c r="C39" s="232"/>
      <c r="D39" s="232"/>
      <c r="E39" s="236"/>
      <c r="F39" s="237"/>
      <c r="G39" s="237"/>
      <c r="H39" s="238"/>
      <c r="I39" s="116"/>
    </row>
    <row r="41" spans="2:11">
      <c r="B41" s="5" t="s">
        <v>197</v>
      </c>
    </row>
    <row r="42" spans="2:11" ht="18" customHeight="1">
      <c r="C42" s="97"/>
      <c r="D42" s="239" t="s">
        <v>70</v>
      </c>
      <c r="E42" s="240"/>
      <c r="J42" s="130"/>
      <c r="K42" s="192" t="b">
        <v>0</v>
      </c>
    </row>
    <row r="43" spans="2:11" ht="18" customHeight="1">
      <c r="C43" s="97"/>
      <c r="D43" s="230" t="s">
        <v>71</v>
      </c>
      <c r="E43" s="231"/>
      <c r="J43" s="130"/>
      <c r="K43" s="192" t="b">
        <v>0</v>
      </c>
    </row>
    <row r="44" spans="2:11" ht="18" customHeight="1">
      <c r="C44" s="97"/>
      <c r="D44" s="230" t="s">
        <v>72</v>
      </c>
      <c r="E44" s="231"/>
      <c r="J44" s="130"/>
      <c r="K44" s="192" t="b">
        <v>0</v>
      </c>
    </row>
    <row r="45" spans="2:11" ht="18" customHeight="1">
      <c r="C45" s="97"/>
      <c r="D45" s="230" t="s">
        <v>73</v>
      </c>
      <c r="E45" s="231"/>
      <c r="J45" s="130"/>
      <c r="K45" s="192" t="b">
        <v>0</v>
      </c>
    </row>
    <row r="46" spans="2:11" ht="18" customHeight="1">
      <c r="C46" s="97"/>
      <c r="D46" s="230" t="s">
        <v>74</v>
      </c>
      <c r="E46" s="231"/>
      <c r="J46" s="130"/>
      <c r="K46" s="192" t="b">
        <v>0</v>
      </c>
    </row>
    <row r="47" spans="2:11" ht="18" customHeight="1">
      <c r="C47" s="97"/>
      <c r="D47" s="230" t="s">
        <v>75</v>
      </c>
      <c r="E47" s="231"/>
      <c r="J47" s="130"/>
      <c r="K47" s="192" t="b">
        <v>0</v>
      </c>
    </row>
    <row r="48" spans="2:11" ht="18" customHeight="1">
      <c r="C48" s="97"/>
      <c r="D48" s="230" t="s">
        <v>76</v>
      </c>
      <c r="E48" s="231"/>
      <c r="J48" s="131"/>
      <c r="K48" s="192" t="b">
        <v>0</v>
      </c>
    </row>
    <row r="49" spans="2:11" ht="17.55" customHeight="1">
      <c r="C49" s="247" t="s">
        <v>282</v>
      </c>
      <c r="D49" s="248"/>
      <c r="E49" s="233"/>
      <c r="F49" s="234"/>
      <c r="G49" s="234"/>
      <c r="H49" s="235"/>
      <c r="I49" s="116"/>
    </row>
    <row r="50" spans="2:11">
      <c r="C50" s="249"/>
      <c r="D50" s="250"/>
      <c r="E50" s="236"/>
      <c r="F50" s="237"/>
      <c r="G50" s="237"/>
      <c r="H50" s="238"/>
      <c r="I50" s="116"/>
    </row>
    <row r="51" spans="2:11">
      <c r="C51" s="98"/>
      <c r="D51" s="98"/>
      <c r="E51" s="98"/>
      <c r="F51" s="98"/>
      <c r="G51" s="98"/>
      <c r="H51" s="98"/>
      <c r="I51" s="98"/>
    </row>
    <row r="52" spans="2:11">
      <c r="B52" s="5" t="s">
        <v>285</v>
      </c>
      <c r="C52" s="98"/>
      <c r="D52" s="98"/>
      <c r="E52" s="98"/>
      <c r="F52" s="114"/>
      <c r="G52" s="38"/>
      <c r="H52" s="98"/>
      <c r="I52" s="98"/>
      <c r="J52" s="130"/>
    </row>
    <row r="53" spans="2:11" ht="35.25" customHeight="1">
      <c r="C53" s="97"/>
      <c r="D53" s="245" t="s">
        <v>202</v>
      </c>
      <c r="E53" s="246"/>
      <c r="J53" s="130"/>
      <c r="K53" s="192" t="b">
        <v>0</v>
      </c>
    </row>
    <row r="54" spans="2:11" ht="18" customHeight="1">
      <c r="C54" s="97"/>
      <c r="D54" s="230" t="s">
        <v>104</v>
      </c>
      <c r="E54" s="231"/>
      <c r="J54" s="131"/>
      <c r="K54" s="192" t="b">
        <v>0</v>
      </c>
    </row>
    <row r="55" spans="2:11" ht="24.75" customHeight="1">
      <c r="C55" s="263" t="s">
        <v>222</v>
      </c>
      <c r="D55" s="264"/>
      <c r="E55" s="264"/>
      <c r="F55" s="264"/>
      <c r="G55" s="264"/>
      <c r="H55" s="265"/>
      <c r="I55" s="116"/>
    </row>
    <row r="56" spans="2:11" ht="39" customHeight="1">
      <c r="C56" s="266"/>
      <c r="D56" s="267"/>
      <c r="E56" s="267"/>
      <c r="F56" s="267"/>
      <c r="G56" s="267"/>
      <c r="H56" s="268"/>
      <c r="I56" s="116"/>
      <c r="J56" s="112"/>
    </row>
    <row r="57" spans="2:11" ht="78.45" customHeight="1">
      <c r="C57" s="260"/>
      <c r="D57" s="261"/>
      <c r="E57" s="261"/>
      <c r="F57" s="261"/>
      <c r="G57" s="261"/>
      <c r="H57" s="262"/>
      <c r="I57" s="116"/>
    </row>
    <row r="58" spans="2:11" ht="24.75" customHeight="1">
      <c r="C58" s="269" t="s">
        <v>105</v>
      </c>
      <c r="D58" s="269"/>
      <c r="E58" s="241" t="s">
        <v>221</v>
      </c>
      <c r="F58" s="241"/>
      <c r="G58" s="241"/>
      <c r="H58" s="241"/>
      <c r="I58" s="178"/>
    </row>
    <row r="59" spans="2:11" ht="17.55" customHeight="1">
      <c r="C59" s="138"/>
      <c r="D59" s="138"/>
      <c r="E59" s="116"/>
      <c r="F59" s="116"/>
      <c r="G59" s="116"/>
      <c r="H59" s="116"/>
      <c r="I59" s="116"/>
    </row>
    <row r="60" spans="2:11" ht="17.55" customHeight="1">
      <c r="B60" s="5" t="s">
        <v>160</v>
      </c>
      <c r="C60" s="141"/>
      <c r="D60" s="138"/>
      <c r="E60" s="116"/>
      <c r="F60" s="116"/>
      <c r="G60" s="116"/>
      <c r="H60" s="116"/>
      <c r="I60" s="116"/>
    </row>
    <row r="61" spans="2:11" ht="18" customHeight="1">
      <c r="C61" s="270" t="s">
        <v>203</v>
      </c>
      <c r="D61" s="264"/>
      <c r="E61" s="264"/>
      <c r="F61" s="264"/>
      <c r="G61" s="264"/>
      <c r="H61" s="265"/>
      <c r="I61" s="116"/>
    </row>
    <row r="62" spans="2:11" ht="48" customHeight="1">
      <c r="C62" s="266"/>
      <c r="D62" s="267"/>
      <c r="E62" s="267"/>
      <c r="F62" s="267"/>
      <c r="G62" s="267"/>
      <c r="H62" s="268"/>
      <c r="I62" s="116"/>
    </row>
    <row r="63" spans="2:11" ht="52.95" customHeight="1">
      <c r="C63" s="266"/>
      <c r="D63" s="267"/>
      <c r="E63" s="267"/>
      <c r="F63" s="267"/>
      <c r="G63" s="267"/>
      <c r="H63" s="268"/>
      <c r="I63" s="116"/>
    </row>
    <row r="64" spans="2:11" ht="18" customHeight="1">
      <c r="C64" s="142" t="s">
        <v>167</v>
      </c>
      <c r="D64" s="116"/>
      <c r="E64" s="116"/>
      <c r="F64" s="116"/>
      <c r="G64" s="116"/>
      <c r="H64" s="143"/>
    </row>
    <row r="65" spans="2:11" ht="18" customHeight="1">
      <c r="C65" s="144" t="s">
        <v>161</v>
      </c>
      <c r="D65" s="137"/>
      <c r="E65" s="137"/>
      <c r="F65" s="137"/>
      <c r="G65" s="137"/>
      <c r="H65" s="146" t="s">
        <v>171</v>
      </c>
      <c r="I65" s="179"/>
    </row>
    <row r="66" spans="2:11" ht="18" customHeight="1">
      <c r="C66" s="116"/>
      <c r="D66" s="116"/>
      <c r="E66" s="116"/>
      <c r="F66" s="116"/>
      <c r="G66" s="116"/>
      <c r="H66" s="116"/>
      <c r="I66" s="116"/>
    </row>
    <row r="67" spans="2:11" ht="18" customHeight="1">
      <c r="C67" s="145" t="s">
        <v>284</v>
      </c>
      <c r="D67" s="116"/>
      <c r="E67" s="116"/>
      <c r="F67" s="116"/>
      <c r="G67" s="116"/>
      <c r="H67" s="116"/>
      <c r="I67" s="116"/>
    </row>
    <row r="68" spans="2:11" ht="18" customHeight="1">
      <c r="C68" s="97"/>
      <c r="D68" s="230" t="s">
        <v>162</v>
      </c>
      <c r="E68" s="231"/>
      <c r="H68" s="130"/>
      <c r="I68" s="130"/>
      <c r="J68" s="130"/>
      <c r="K68" s="192" t="b">
        <v>0</v>
      </c>
    </row>
    <row r="69" spans="2:11" ht="18" customHeight="1">
      <c r="C69" s="97"/>
      <c r="D69" s="230" t="s">
        <v>163</v>
      </c>
      <c r="E69" s="231"/>
      <c r="H69" s="130"/>
      <c r="I69" s="130"/>
      <c r="J69" s="130"/>
      <c r="K69" s="192" t="b">
        <v>0</v>
      </c>
    </row>
    <row r="70" spans="2:11" ht="18" customHeight="1">
      <c r="C70" s="97"/>
      <c r="D70" s="230" t="s">
        <v>164</v>
      </c>
      <c r="E70" s="231"/>
      <c r="H70" s="130"/>
      <c r="I70" s="130"/>
      <c r="J70" s="130"/>
      <c r="K70" s="192" t="b">
        <v>0</v>
      </c>
    </row>
    <row r="71" spans="2:11" ht="18" customHeight="1">
      <c r="C71" s="97"/>
      <c r="D71" s="245" t="s">
        <v>165</v>
      </c>
      <c r="E71" s="246"/>
      <c r="H71" s="130"/>
      <c r="I71" s="130"/>
      <c r="J71" s="130"/>
      <c r="K71" s="192" t="b">
        <v>0</v>
      </c>
    </row>
    <row r="72" spans="2:11" ht="18" customHeight="1">
      <c r="C72" s="97"/>
      <c r="D72" s="230" t="s">
        <v>219</v>
      </c>
      <c r="E72" s="231"/>
      <c r="H72" s="130"/>
      <c r="I72" s="130"/>
      <c r="J72" s="130"/>
      <c r="K72" s="192" t="b">
        <v>0</v>
      </c>
    </row>
    <row r="73" spans="2:11" ht="17.55" customHeight="1">
      <c r="C73" s="232" t="s">
        <v>283</v>
      </c>
      <c r="D73" s="232"/>
      <c r="E73" s="233"/>
      <c r="F73" s="234"/>
      <c r="G73" s="234"/>
      <c r="H73" s="235"/>
      <c r="I73" s="116"/>
    </row>
    <row r="74" spans="2:11">
      <c r="C74" s="232"/>
      <c r="D74" s="232"/>
      <c r="E74" s="236"/>
      <c r="F74" s="237"/>
      <c r="G74" s="237"/>
      <c r="H74" s="238"/>
      <c r="I74" s="116"/>
    </row>
    <row r="75" spans="2:11" ht="18" customHeight="1">
      <c r="C75" s="138"/>
      <c r="D75" s="138"/>
      <c r="E75" s="116"/>
      <c r="F75" s="116"/>
      <c r="G75" s="116"/>
      <c r="H75" s="116"/>
      <c r="I75" s="116"/>
    </row>
    <row r="76" spans="2:11" ht="17.55" customHeight="1">
      <c r="B76" s="2"/>
      <c r="C76" s="5" t="s">
        <v>220</v>
      </c>
      <c r="D76" s="138"/>
      <c r="E76" s="116"/>
      <c r="F76" s="116"/>
      <c r="G76" s="116"/>
      <c r="H76" s="116"/>
      <c r="I76" s="154" t="s">
        <v>168</v>
      </c>
    </row>
    <row r="77" spans="2:11" ht="17.55" customHeight="1">
      <c r="C77" s="233"/>
      <c r="D77" s="234"/>
      <c r="E77" s="234"/>
      <c r="F77" s="234"/>
      <c r="G77" s="234"/>
      <c r="H77" s="235"/>
      <c r="I77" s="180"/>
      <c r="J77" s="181" t="s">
        <v>301</v>
      </c>
      <c r="K77" s="192" t="b">
        <v>0</v>
      </c>
    </row>
    <row r="78" spans="2:11">
      <c r="C78" s="242"/>
      <c r="D78" s="243"/>
      <c r="E78" s="243"/>
      <c r="F78" s="243"/>
      <c r="G78" s="243"/>
      <c r="H78" s="244"/>
      <c r="I78" s="180"/>
      <c r="J78" s="181" t="s">
        <v>302</v>
      </c>
      <c r="K78" s="192" t="b">
        <v>0</v>
      </c>
    </row>
    <row r="79" spans="2:11">
      <c r="C79" s="236"/>
      <c r="D79" s="237"/>
      <c r="E79" s="237"/>
      <c r="F79" s="237"/>
      <c r="G79" s="237"/>
      <c r="H79" s="238"/>
      <c r="I79" s="180"/>
      <c r="J79" s="181" t="s">
        <v>297</v>
      </c>
      <c r="K79" s="192" t="b">
        <v>0</v>
      </c>
    </row>
    <row r="81" spans="2:11">
      <c r="B81" s="101" t="s">
        <v>169</v>
      </c>
    </row>
    <row r="82" spans="2:11">
      <c r="B82" s="2"/>
      <c r="C82" s="5" t="s">
        <v>155</v>
      </c>
      <c r="I82" s="154" t="s">
        <v>170</v>
      </c>
    </row>
    <row r="83" spans="2:11" ht="17.55" customHeight="1">
      <c r="C83" s="233"/>
      <c r="D83" s="234"/>
      <c r="E83" s="234"/>
      <c r="F83" s="234"/>
      <c r="G83" s="234"/>
      <c r="H83" s="235"/>
      <c r="I83" s="180"/>
      <c r="J83" s="181" t="s">
        <v>301</v>
      </c>
      <c r="K83" s="192" t="b">
        <v>0</v>
      </c>
    </row>
    <row r="84" spans="2:11">
      <c r="C84" s="242"/>
      <c r="D84" s="243"/>
      <c r="E84" s="243"/>
      <c r="F84" s="243"/>
      <c r="G84" s="243"/>
      <c r="H84" s="244"/>
      <c r="I84" s="180"/>
      <c r="J84" s="181" t="s">
        <v>302</v>
      </c>
      <c r="K84" s="192" t="b">
        <v>0</v>
      </c>
    </row>
    <row r="85" spans="2:11">
      <c r="C85" s="236"/>
      <c r="D85" s="237"/>
      <c r="E85" s="237"/>
      <c r="F85" s="237"/>
      <c r="G85" s="237"/>
      <c r="H85" s="238"/>
      <c r="I85" s="180"/>
      <c r="J85" s="181" t="s">
        <v>297</v>
      </c>
      <c r="K85" s="192" t="b">
        <v>0</v>
      </c>
    </row>
    <row r="87" spans="2:11">
      <c r="B87" s="5" t="s">
        <v>298</v>
      </c>
    </row>
    <row r="88" spans="2:11" ht="17.55" customHeight="1">
      <c r="C88" s="233"/>
      <c r="D88" s="234"/>
      <c r="E88" s="234"/>
      <c r="F88" s="234"/>
      <c r="G88" s="234"/>
      <c r="H88" s="235"/>
      <c r="I88" s="116"/>
    </row>
    <row r="89" spans="2:11">
      <c r="C89" s="242"/>
      <c r="D89" s="243"/>
      <c r="E89" s="243"/>
      <c r="F89" s="243"/>
      <c r="G89" s="243"/>
      <c r="H89" s="244"/>
      <c r="I89" s="116"/>
    </row>
    <row r="90" spans="2:11">
      <c r="C90" s="260"/>
      <c r="D90" s="261"/>
      <c r="E90" s="261"/>
      <c r="F90" s="261"/>
      <c r="G90" s="261"/>
      <c r="H90" s="262"/>
      <c r="I90" s="116"/>
    </row>
    <row r="92" spans="2:11">
      <c r="B92" s="2"/>
      <c r="C92" s="2" t="s">
        <v>154</v>
      </c>
    </row>
  </sheetData>
  <mergeCells count="55">
    <mergeCell ref="C83:H85"/>
    <mergeCell ref="D45:E45"/>
    <mergeCell ref="D46:E46"/>
    <mergeCell ref="C88:H90"/>
    <mergeCell ref="D53:E53"/>
    <mergeCell ref="D54:E54"/>
    <mergeCell ref="D47:E47"/>
    <mergeCell ref="C55:H57"/>
    <mergeCell ref="C58:D58"/>
    <mergeCell ref="C61:H63"/>
    <mergeCell ref="D68:E68"/>
    <mergeCell ref="D69:E69"/>
    <mergeCell ref="D70:E70"/>
    <mergeCell ref="D71:E71"/>
    <mergeCell ref="D72:E72"/>
    <mergeCell ref="C73:D74"/>
    <mergeCell ref="G1:H1"/>
    <mergeCell ref="D19:E19"/>
    <mergeCell ref="D20:E20"/>
    <mergeCell ref="D21:E21"/>
    <mergeCell ref="D22:E22"/>
    <mergeCell ref="D7:E7"/>
    <mergeCell ref="D8:E8"/>
    <mergeCell ref="D9:E9"/>
    <mergeCell ref="A3:H3"/>
    <mergeCell ref="D10:E10"/>
    <mergeCell ref="D11:E11"/>
    <mergeCell ref="D12:E12"/>
    <mergeCell ref="D13:E13"/>
    <mergeCell ref="D18:E18"/>
    <mergeCell ref="E73:H74"/>
    <mergeCell ref="E58:H58"/>
    <mergeCell ref="C77:H79"/>
    <mergeCell ref="D31:E31"/>
    <mergeCell ref="D35:E35"/>
    <mergeCell ref="C49:D50"/>
    <mergeCell ref="E49:H50"/>
    <mergeCell ref="D48:E48"/>
    <mergeCell ref="D42:E42"/>
    <mergeCell ref="D37:E37"/>
    <mergeCell ref="D43:E43"/>
    <mergeCell ref="D44:E44"/>
    <mergeCell ref="D36:E36"/>
    <mergeCell ref="C38:D39"/>
    <mergeCell ref="E38:H39"/>
    <mergeCell ref="D23:E23"/>
    <mergeCell ref="D34:E34"/>
    <mergeCell ref="C14:D15"/>
    <mergeCell ref="E14:H15"/>
    <mergeCell ref="C27:D28"/>
    <mergeCell ref="E27:H28"/>
    <mergeCell ref="D24:E24"/>
    <mergeCell ref="D25:E25"/>
    <mergeCell ref="D26:E26"/>
    <mergeCell ref="D33:E33"/>
  </mergeCells>
  <phoneticPr fontId="2"/>
  <conditionalFormatting sqref="C7:E13">
    <cfRule type="expression" dxfId="7" priority="4">
      <formula>$K7=TRUE</formula>
    </cfRule>
  </conditionalFormatting>
  <conditionalFormatting sqref="C18:E26">
    <cfRule type="expression" dxfId="6" priority="5">
      <formula>$K18=TRUE</formula>
    </cfRule>
  </conditionalFormatting>
  <conditionalFormatting sqref="C31:E37">
    <cfRule type="expression" dxfId="5" priority="6">
      <formula>$K31=TRUE</formula>
    </cfRule>
  </conditionalFormatting>
  <conditionalFormatting sqref="C42:E48">
    <cfRule type="expression" dxfId="4" priority="7">
      <formula>$K42=TRUE</formula>
    </cfRule>
  </conditionalFormatting>
  <conditionalFormatting sqref="C53:E54">
    <cfRule type="expression" dxfId="3" priority="8">
      <formula>$K53=TRUE</formula>
    </cfRule>
  </conditionalFormatting>
  <conditionalFormatting sqref="C68:E72">
    <cfRule type="expression" dxfId="2" priority="9">
      <formula>$K68=TRUE</formula>
    </cfRule>
  </conditionalFormatting>
  <conditionalFormatting sqref="I77:J79">
    <cfRule type="expression" dxfId="1" priority="3">
      <formula>$K77=TRUE</formula>
    </cfRule>
  </conditionalFormatting>
  <conditionalFormatting sqref="I83:J85">
    <cfRule type="expression" dxfId="0" priority="2">
      <formula>$K83=TRUE</formula>
    </cfRule>
  </conditionalFormatting>
  <hyperlinks>
    <hyperlink ref="C58" r:id="rId1" display="※別ファイル（パワーポイント）をダウンロードしてご記入ください。" xr:uid="{364F450B-16DD-4837-818F-6319702507B5}"/>
    <hyperlink ref="C58:D58" r:id="rId2" display="【ひな形】（パワーポイント）" xr:uid="{663D42BB-8905-4065-8631-027565E0008D}"/>
    <hyperlink ref="H65" r:id="rId3" xr:uid="{4F207955-E203-4DB3-9A33-8B8909C797EA}"/>
  </hyperlinks>
  <pageMargins left="0.7" right="0.7" top="0.75" bottom="0.75" header="0.3" footer="0.3"/>
  <pageSetup paperSize="9" scale="36" orientation="portrait" r:id="rId4"/>
  <drawing r:id="rId5"/>
  <legacyDrawing r:id="rId6"/>
  <mc:AlternateContent xmlns:mc="http://schemas.openxmlformats.org/markup-compatibility/2006">
    <mc:Choice Requires="x14">
      <controls>
        <mc:AlternateContent xmlns:mc="http://schemas.openxmlformats.org/markup-compatibility/2006">
          <mc:Choice Requires="x14">
            <control shapeId="5125" r:id="rId7" name="Check Box 5">
              <controlPr defaultSize="0" autoFill="0" autoLine="0" autoPict="0">
                <anchor moveWithCells="1">
                  <from>
                    <xdr:col>2</xdr:col>
                    <xdr:colOff>320040</xdr:colOff>
                    <xdr:row>5</xdr:row>
                    <xdr:rowOff>220980</xdr:rowOff>
                  </from>
                  <to>
                    <xdr:col>2</xdr:col>
                    <xdr:colOff>563880</xdr:colOff>
                    <xdr:row>7</xdr:row>
                    <xdr:rowOff>15240</xdr:rowOff>
                  </to>
                </anchor>
              </controlPr>
            </control>
          </mc:Choice>
        </mc:AlternateContent>
        <mc:AlternateContent xmlns:mc="http://schemas.openxmlformats.org/markup-compatibility/2006">
          <mc:Choice Requires="x14">
            <control shapeId="5149" r:id="rId8" name="Check Box 29">
              <controlPr defaultSize="0" autoFill="0" autoLine="0" autoPict="0">
                <anchor moveWithCells="1">
                  <from>
                    <xdr:col>2</xdr:col>
                    <xdr:colOff>320040</xdr:colOff>
                    <xdr:row>16</xdr:row>
                    <xdr:rowOff>220980</xdr:rowOff>
                  </from>
                  <to>
                    <xdr:col>2</xdr:col>
                    <xdr:colOff>563880</xdr:colOff>
                    <xdr:row>18</xdr:row>
                    <xdr:rowOff>15240</xdr:rowOff>
                  </to>
                </anchor>
              </controlPr>
            </control>
          </mc:Choice>
        </mc:AlternateContent>
        <mc:AlternateContent xmlns:mc="http://schemas.openxmlformats.org/markup-compatibility/2006">
          <mc:Choice Requires="x14">
            <control shapeId="5158" r:id="rId9" name="Check Box 38">
              <controlPr defaultSize="0" autoFill="0" autoLine="0" autoPict="0">
                <anchor moveWithCells="1">
                  <from>
                    <xdr:col>2</xdr:col>
                    <xdr:colOff>320040</xdr:colOff>
                    <xdr:row>29</xdr:row>
                    <xdr:rowOff>220980</xdr:rowOff>
                  </from>
                  <to>
                    <xdr:col>2</xdr:col>
                    <xdr:colOff>563880</xdr:colOff>
                    <xdr:row>31</xdr:row>
                    <xdr:rowOff>22860</xdr:rowOff>
                  </to>
                </anchor>
              </controlPr>
            </control>
          </mc:Choice>
        </mc:AlternateContent>
        <mc:AlternateContent xmlns:mc="http://schemas.openxmlformats.org/markup-compatibility/2006">
          <mc:Choice Requires="x14">
            <control shapeId="5178" r:id="rId10" name="Check Box 58">
              <controlPr defaultSize="0" autoFill="0" autoLine="0" autoPict="0">
                <anchor moveWithCells="1">
                  <from>
                    <xdr:col>2</xdr:col>
                    <xdr:colOff>320040</xdr:colOff>
                    <xdr:row>40</xdr:row>
                    <xdr:rowOff>220980</xdr:rowOff>
                  </from>
                  <to>
                    <xdr:col>2</xdr:col>
                    <xdr:colOff>563880</xdr:colOff>
                    <xdr:row>42</xdr:row>
                    <xdr:rowOff>15240</xdr:rowOff>
                  </to>
                </anchor>
              </controlPr>
            </control>
          </mc:Choice>
        </mc:AlternateContent>
        <mc:AlternateContent xmlns:mc="http://schemas.openxmlformats.org/markup-compatibility/2006">
          <mc:Choice Requires="x14">
            <control shapeId="5179" r:id="rId11" name="Check Box 59">
              <controlPr defaultSize="0" autoFill="0" autoLine="0" autoPict="0">
                <anchor moveWithCells="1">
                  <from>
                    <xdr:col>2</xdr:col>
                    <xdr:colOff>320040</xdr:colOff>
                    <xdr:row>42</xdr:row>
                    <xdr:rowOff>220980</xdr:rowOff>
                  </from>
                  <to>
                    <xdr:col>2</xdr:col>
                    <xdr:colOff>563880</xdr:colOff>
                    <xdr:row>44</xdr:row>
                    <xdr:rowOff>0</xdr:rowOff>
                  </to>
                </anchor>
              </controlPr>
            </control>
          </mc:Choice>
        </mc:AlternateContent>
        <mc:AlternateContent xmlns:mc="http://schemas.openxmlformats.org/markup-compatibility/2006">
          <mc:Choice Requires="x14">
            <control shapeId="5180" r:id="rId12" name="Check Box 60">
              <controlPr defaultSize="0" autoFill="0" autoLine="0" autoPict="0">
                <anchor moveWithCells="1">
                  <from>
                    <xdr:col>2</xdr:col>
                    <xdr:colOff>320040</xdr:colOff>
                    <xdr:row>43</xdr:row>
                    <xdr:rowOff>220980</xdr:rowOff>
                  </from>
                  <to>
                    <xdr:col>2</xdr:col>
                    <xdr:colOff>563880</xdr:colOff>
                    <xdr:row>45</xdr:row>
                    <xdr:rowOff>0</xdr:rowOff>
                  </to>
                </anchor>
              </controlPr>
            </control>
          </mc:Choice>
        </mc:AlternateContent>
        <mc:AlternateContent xmlns:mc="http://schemas.openxmlformats.org/markup-compatibility/2006">
          <mc:Choice Requires="x14">
            <control shapeId="5181" r:id="rId13" name="Check Box 61">
              <controlPr defaultSize="0" autoFill="0" autoLine="0" autoPict="0">
                <anchor moveWithCells="1">
                  <from>
                    <xdr:col>2</xdr:col>
                    <xdr:colOff>320040</xdr:colOff>
                    <xdr:row>44</xdr:row>
                    <xdr:rowOff>220980</xdr:rowOff>
                  </from>
                  <to>
                    <xdr:col>2</xdr:col>
                    <xdr:colOff>563880</xdr:colOff>
                    <xdr:row>46</xdr:row>
                    <xdr:rowOff>0</xdr:rowOff>
                  </to>
                </anchor>
              </controlPr>
            </control>
          </mc:Choice>
        </mc:AlternateContent>
        <mc:AlternateContent xmlns:mc="http://schemas.openxmlformats.org/markup-compatibility/2006">
          <mc:Choice Requires="x14">
            <control shapeId="5182" r:id="rId14" name="Check Box 62">
              <controlPr defaultSize="0" autoFill="0" autoLine="0" autoPict="0">
                <anchor moveWithCells="1">
                  <from>
                    <xdr:col>2</xdr:col>
                    <xdr:colOff>320040</xdr:colOff>
                    <xdr:row>44</xdr:row>
                    <xdr:rowOff>220980</xdr:rowOff>
                  </from>
                  <to>
                    <xdr:col>2</xdr:col>
                    <xdr:colOff>563880</xdr:colOff>
                    <xdr:row>46</xdr:row>
                    <xdr:rowOff>0</xdr:rowOff>
                  </to>
                </anchor>
              </controlPr>
            </control>
          </mc:Choice>
        </mc:AlternateContent>
        <mc:AlternateContent xmlns:mc="http://schemas.openxmlformats.org/markup-compatibility/2006">
          <mc:Choice Requires="x14">
            <control shapeId="5183" r:id="rId15" name="Check Box 63">
              <controlPr defaultSize="0" autoFill="0" autoLine="0" autoPict="0">
                <anchor moveWithCells="1">
                  <from>
                    <xdr:col>2</xdr:col>
                    <xdr:colOff>320040</xdr:colOff>
                    <xdr:row>45</xdr:row>
                    <xdr:rowOff>220980</xdr:rowOff>
                  </from>
                  <to>
                    <xdr:col>2</xdr:col>
                    <xdr:colOff>563880</xdr:colOff>
                    <xdr:row>47</xdr:row>
                    <xdr:rowOff>0</xdr:rowOff>
                  </to>
                </anchor>
              </controlPr>
            </control>
          </mc:Choice>
        </mc:AlternateContent>
        <mc:AlternateContent xmlns:mc="http://schemas.openxmlformats.org/markup-compatibility/2006">
          <mc:Choice Requires="x14">
            <control shapeId="5184" r:id="rId16" name="Check Box 64">
              <controlPr defaultSize="0" autoFill="0" autoLine="0" autoPict="0">
                <anchor moveWithCells="1">
                  <from>
                    <xdr:col>2</xdr:col>
                    <xdr:colOff>320040</xdr:colOff>
                    <xdr:row>45</xdr:row>
                    <xdr:rowOff>220980</xdr:rowOff>
                  </from>
                  <to>
                    <xdr:col>2</xdr:col>
                    <xdr:colOff>563880</xdr:colOff>
                    <xdr:row>47</xdr:row>
                    <xdr:rowOff>0</xdr:rowOff>
                  </to>
                </anchor>
              </controlPr>
            </control>
          </mc:Choice>
        </mc:AlternateContent>
        <mc:AlternateContent xmlns:mc="http://schemas.openxmlformats.org/markup-compatibility/2006">
          <mc:Choice Requires="x14">
            <control shapeId="5185" r:id="rId17" name="Check Box 65">
              <controlPr defaultSize="0" autoFill="0" autoLine="0" autoPict="0">
                <anchor moveWithCells="1">
                  <from>
                    <xdr:col>2</xdr:col>
                    <xdr:colOff>320040</xdr:colOff>
                    <xdr:row>46</xdr:row>
                    <xdr:rowOff>220980</xdr:rowOff>
                  </from>
                  <to>
                    <xdr:col>2</xdr:col>
                    <xdr:colOff>563880</xdr:colOff>
                    <xdr:row>48</xdr:row>
                    <xdr:rowOff>0</xdr:rowOff>
                  </to>
                </anchor>
              </controlPr>
            </control>
          </mc:Choice>
        </mc:AlternateContent>
        <mc:AlternateContent xmlns:mc="http://schemas.openxmlformats.org/markup-compatibility/2006">
          <mc:Choice Requires="x14">
            <control shapeId="5203" r:id="rId18" name="Check Box 83">
              <controlPr defaultSize="0" autoFill="0" autoLine="0" autoPict="0">
                <anchor moveWithCells="1">
                  <from>
                    <xdr:col>2</xdr:col>
                    <xdr:colOff>320040</xdr:colOff>
                    <xdr:row>41</xdr:row>
                    <xdr:rowOff>220980</xdr:rowOff>
                  </from>
                  <to>
                    <xdr:col>2</xdr:col>
                    <xdr:colOff>563880</xdr:colOff>
                    <xdr:row>43</xdr:row>
                    <xdr:rowOff>0</xdr:rowOff>
                  </to>
                </anchor>
              </controlPr>
            </control>
          </mc:Choice>
        </mc:AlternateContent>
        <mc:AlternateContent xmlns:mc="http://schemas.openxmlformats.org/markup-compatibility/2006">
          <mc:Choice Requires="x14">
            <control shapeId="5250" r:id="rId19" name="Check Box 130">
              <controlPr defaultSize="0" autoFill="0" autoLine="0" autoPict="0">
                <anchor moveWithCells="1">
                  <from>
                    <xdr:col>2</xdr:col>
                    <xdr:colOff>320040</xdr:colOff>
                    <xdr:row>52</xdr:row>
                    <xdr:rowOff>45720</xdr:rowOff>
                  </from>
                  <to>
                    <xdr:col>2</xdr:col>
                    <xdr:colOff>563880</xdr:colOff>
                    <xdr:row>52</xdr:row>
                    <xdr:rowOff>403860</xdr:rowOff>
                  </to>
                </anchor>
              </controlPr>
            </control>
          </mc:Choice>
        </mc:AlternateContent>
        <mc:AlternateContent xmlns:mc="http://schemas.openxmlformats.org/markup-compatibility/2006">
          <mc:Choice Requires="x14">
            <control shapeId="5253" r:id="rId20" name="Check Box 133">
              <controlPr defaultSize="0" autoFill="0" autoLine="0" autoPict="0">
                <anchor moveWithCells="1">
                  <from>
                    <xdr:col>2</xdr:col>
                    <xdr:colOff>320040</xdr:colOff>
                    <xdr:row>53</xdr:row>
                    <xdr:rowOff>0</xdr:rowOff>
                  </from>
                  <to>
                    <xdr:col>2</xdr:col>
                    <xdr:colOff>563880</xdr:colOff>
                    <xdr:row>54</xdr:row>
                    <xdr:rowOff>15240</xdr:rowOff>
                  </to>
                </anchor>
              </controlPr>
            </control>
          </mc:Choice>
        </mc:AlternateContent>
        <mc:AlternateContent xmlns:mc="http://schemas.openxmlformats.org/markup-compatibility/2006">
          <mc:Choice Requires="x14">
            <control shapeId="5254" r:id="rId21" name="Check Box 134">
              <controlPr defaultSize="0" autoFill="0" autoLine="0" autoPict="0">
                <anchor moveWithCells="1">
                  <from>
                    <xdr:col>2</xdr:col>
                    <xdr:colOff>320040</xdr:colOff>
                    <xdr:row>53</xdr:row>
                    <xdr:rowOff>0</xdr:rowOff>
                  </from>
                  <to>
                    <xdr:col>2</xdr:col>
                    <xdr:colOff>563880</xdr:colOff>
                    <xdr:row>54</xdr:row>
                    <xdr:rowOff>15240</xdr:rowOff>
                  </to>
                </anchor>
              </controlPr>
            </control>
          </mc:Choice>
        </mc:AlternateContent>
        <mc:AlternateContent xmlns:mc="http://schemas.openxmlformats.org/markup-compatibility/2006">
          <mc:Choice Requires="x14">
            <control shapeId="5262" r:id="rId22" name="Check Box 142">
              <controlPr defaultSize="0" autoFill="0" autoLine="0" autoPict="0">
                <anchor moveWithCells="1">
                  <from>
                    <xdr:col>2</xdr:col>
                    <xdr:colOff>320040</xdr:colOff>
                    <xdr:row>66</xdr:row>
                    <xdr:rowOff>213360</xdr:rowOff>
                  </from>
                  <to>
                    <xdr:col>2</xdr:col>
                    <xdr:colOff>563880</xdr:colOff>
                    <xdr:row>68</xdr:row>
                    <xdr:rowOff>7620</xdr:rowOff>
                  </to>
                </anchor>
              </controlPr>
            </control>
          </mc:Choice>
        </mc:AlternateContent>
        <mc:AlternateContent xmlns:mc="http://schemas.openxmlformats.org/markup-compatibility/2006">
          <mc:Choice Requires="x14">
            <control shapeId="5263" r:id="rId23" name="Check Box 143">
              <controlPr defaultSize="0" autoFill="0" autoLine="0" autoPict="0">
                <anchor moveWithCells="1">
                  <from>
                    <xdr:col>2</xdr:col>
                    <xdr:colOff>320040</xdr:colOff>
                    <xdr:row>67</xdr:row>
                    <xdr:rowOff>220980</xdr:rowOff>
                  </from>
                  <to>
                    <xdr:col>2</xdr:col>
                    <xdr:colOff>563880</xdr:colOff>
                    <xdr:row>69</xdr:row>
                    <xdr:rowOff>0</xdr:rowOff>
                  </to>
                </anchor>
              </controlPr>
            </control>
          </mc:Choice>
        </mc:AlternateContent>
        <mc:AlternateContent xmlns:mc="http://schemas.openxmlformats.org/markup-compatibility/2006">
          <mc:Choice Requires="x14">
            <control shapeId="5264" r:id="rId24" name="Check Box 144">
              <controlPr defaultSize="0" autoFill="0" autoLine="0" autoPict="0">
                <anchor moveWithCells="1">
                  <from>
                    <xdr:col>2</xdr:col>
                    <xdr:colOff>320040</xdr:colOff>
                    <xdr:row>69</xdr:row>
                    <xdr:rowOff>160020</xdr:rowOff>
                  </from>
                  <to>
                    <xdr:col>2</xdr:col>
                    <xdr:colOff>563880</xdr:colOff>
                    <xdr:row>71</xdr:row>
                    <xdr:rowOff>60960</xdr:rowOff>
                  </to>
                </anchor>
              </controlPr>
            </control>
          </mc:Choice>
        </mc:AlternateContent>
        <mc:AlternateContent xmlns:mc="http://schemas.openxmlformats.org/markup-compatibility/2006">
          <mc:Choice Requires="x14">
            <control shapeId="5265" r:id="rId25" name="Check Box 145">
              <controlPr defaultSize="0" autoFill="0" autoLine="0" autoPict="0">
                <anchor moveWithCells="1">
                  <from>
                    <xdr:col>2</xdr:col>
                    <xdr:colOff>320040</xdr:colOff>
                    <xdr:row>70</xdr:row>
                    <xdr:rowOff>220980</xdr:rowOff>
                  </from>
                  <to>
                    <xdr:col>2</xdr:col>
                    <xdr:colOff>563880</xdr:colOff>
                    <xdr:row>72</xdr:row>
                    <xdr:rowOff>7620</xdr:rowOff>
                  </to>
                </anchor>
              </controlPr>
            </control>
          </mc:Choice>
        </mc:AlternateContent>
        <mc:AlternateContent xmlns:mc="http://schemas.openxmlformats.org/markup-compatibility/2006">
          <mc:Choice Requires="x14">
            <control shapeId="5267" r:id="rId26" name="Check Box 147">
              <controlPr defaultSize="0" autoFill="0" autoLine="0" autoPict="0">
                <anchor moveWithCells="1">
                  <from>
                    <xdr:col>2</xdr:col>
                    <xdr:colOff>320040</xdr:colOff>
                    <xdr:row>68</xdr:row>
                    <xdr:rowOff>220980</xdr:rowOff>
                  </from>
                  <to>
                    <xdr:col>2</xdr:col>
                    <xdr:colOff>563880</xdr:colOff>
                    <xdr:row>70</xdr:row>
                    <xdr:rowOff>0</xdr:rowOff>
                  </to>
                </anchor>
              </controlPr>
            </control>
          </mc:Choice>
        </mc:AlternateContent>
        <mc:AlternateContent xmlns:mc="http://schemas.openxmlformats.org/markup-compatibility/2006">
          <mc:Choice Requires="x14">
            <control shapeId="5289" r:id="rId27" name="Check Box 169">
              <controlPr defaultSize="0" autoFill="0" autoLine="0" autoPict="0">
                <anchor moveWithCells="1">
                  <from>
                    <xdr:col>2</xdr:col>
                    <xdr:colOff>320040</xdr:colOff>
                    <xdr:row>30</xdr:row>
                    <xdr:rowOff>220980</xdr:rowOff>
                  </from>
                  <to>
                    <xdr:col>2</xdr:col>
                    <xdr:colOff>563880</xdr:colOff>
                    <xdr:row>32</xdr:row>
                    <xdr:rowOff>15240</xdr:rowOff>
                  </to>
                </anchor>
              </controlPr>
            </control>
          </mc:Choice>
        </mc:AlternateContent>
        <mc:AlternateContent xmlns:mc="http://schemas.openxmlformats.org/markup-compatibility/2006">
          <mc:Choice Requires="x14">
            <control shapeId="5290" r:id="rId28" name="Check Box 170">
              <controlPr defaultSize="0" autoFill="0" autoLine="0" autoPict="0">
                <anchor moveWithCells="1">
                  <from>
                    <xdr:col>2</xdr:col>
                    <xdr:colOff>320040</xdr:colOff>
                    <xdr:row>31</xdr:row>
                    <xdr:rowOff>220980</xdr:rowOff>
                  </from>
                  <to>
                    <xdr:col>2</xdr:col>
                    <xdr:colOff>563880</xdr:colOff>
                    <xdr:row>33</xdr:row>
                    <xdr:rowOff>15240</xdr:rowOff>
                  </to>
                </anchor>
              </controlPr>
            </control>
          </mc:Choice>
        </mc:AlternateContent>
        <mc:AlternateContent xmlns:mc="http://schemas.openxmlformats.org/markup-compatibility/2006">
          <mc:Choice Requires="x14">
            <control shapeId="5291" r:id="rId29" name="Check Box 171">
              <controlPr defaultSize="0" autoFill="0" autoLine="0" autoPict="0">
                <anchor moveWithCells="1">
                  <from>
                    <xdr:col>2</xdr:col>
                    <xdr:colOff>320040</xdr:colOff>
                    <xdr:row>32</xdr:row>
                    <xdr:rowOff>220980</xdr:rowOff>
                  </from>
                  <to>
                    <xdr:col>2</xdr:col>
                    <xdr:colOff>563880</xdr:colOff>
                    <xdr:row>34</xdr:row>
                    <xdr:rowOff>15240</xdr:rowOff>
                  </to>
                </anchor>
              </controlPr>
            </control>
          </mc:Choice>
        </mc:AlternateContent>
        <mc:AlternateContent xmlns:mc="http://schemas.openxmlformats.org/markup-compatibility/2006">
          <mc:Choice Requires="x14">
            <control shapeId="5292" r:id="rId30" name="Check Box 172">
              <controlPr defaultSize="0" autoFill="0" autoLine="0" autoPict="0">
                <anchor moveWithCells="1">
                  <from>
                    <xdr:col>2</xdr:col>
                    <xdr:colOff>320040</xdr:colOff>
                    <xdr:row>34</xdr:row>
                    <xdr:rowOff>114300</xdr:rowOff>
                  </from>
                  <to>
                    <xdr:col>2</xdr:col>
                    <xdr:colOff>563880</xdr:colOff>
                    <xdr:row>34</xdr:row>
                    <xdr:rowOff>358140</xdr:rowOff>
                  </to>
                </anchor>
              </controlPr>
            </control>
          </mc:Choice>
        </mc:AlternateContent>
        <mc:AlternateContent xmlns:mc="http://schemas.openxmlformats.org/markup-compatibility/2006">
          <mc:Choice Requires="x14">
            <control shapeId="5293" r:id="rId31" name="Check Box 173">
              <controlPr defaultSize="0" autoFill="0" autoLine="0" autoPict="0">
                <anchor moveWithCells="1">
                  <from>
                    <xdr:col>2</xdr:col>
                    <xdr:colOff>320040</xdr:colOff>
                    <xdr:row>34</xdr:row>
                    <xdr:rowOff>464820</xdr:rowOff>
                  </from>
                  <to>
                    <xdr:col>2</xdr:col>
                    <xdr:colOff>563880</xdr:colOff>
                    <xdr:row>35</xdr:row>
                    <xdr:rowOff>220980</xdr:rowOff>
                  </to>
                </anchor>
              </controlPr>
            </control>
          </mc:Choice>
        </mc:AlternateContent>
        <mc:AlternateContent xmlns:mc="http://schemas.openxmlformats.org/markup-compatibility/2006">
          <mc:Choice Requires="x14">
            <control shapeId="5294" r:id="rId32" name="Check Box 174">
              <controlPr defaultSize="0" autoFill="0" autoLine="0" autoPict="0">
                <anchor moveWithCells="1">
                  <from>
                    <xdr:col>2</xdr:col>
                    <xdr:colOff>320040</xdr:colOff>
                    <xdr:row>35</xdr:row>
                    <xdr:rowOff>220980</xdr:rowOff>
                  </from>
                  <to>
                    <xdr:col>2</xdr:col>
                    <xdr:colOff>563880</xdr:colOff>
                    <xdr:row>37</xdr:row>
                    <xdr:rowOff>15240</xdr:rowOff>
                  </to>
                </anchor>
              </controlPr>
            </control>
          </mc:Choice>
        </mc:AlternateContent>
        <mc:AlternateContent xmlns:mc="http://schemas.openxmlformats.org/markup-compatibility/2006">
          <mc:Choice Requires="x14">
            <control shapeId="5295" r:id="rId33" name="Check Box 175">
              <controlPr defaultSize="0" autoFill="0" autoLine="0" autoPict="0">
                <anchor moveWithCells="1">
                  <from>
                    <xdr:col>2</xdr:col>
                    <xdr:colOff>320040</xdr:colOff>
                    <xdr:row>6</xdr:row>
                    <xdr:rowOff>220980</xdr:rowOff>
                  </from>
                  <to>
                    <xdr:col>2</xdr:col>
                    <xdr:colOff>563880</xdr:colOff>
                    <xdr:row>8</xdr:row>
                    <xdr:rowOff>15240</xdr:rowOff>
                  </to>
                </anchor>
              </controlPr>
            </control>
          </mc:Choice>
        </mc:AlternateContent>
        <mc:AlternateContent xmlns:mc="http://schemas.openxmlformats.org/markup-compatibility/2006">
          <mc:Choice Requires="x14">
            <control shapeId="5296" r:id="rId34" name="Check Box 176">
              <controlPr defaultSize="0" autoFill="0" autoLine="0" autoPict="0">
                <anchor moveWithCells="1">
                  <from>
                    <xdr:col>2</xdr:col>
                    <xdr:colOff>320040</xdr:colOff>
                    <xdr:row>7</xdr:row>
                    <xdr:rowOff>220980</xdr:rowOff>
                  </from>
                  <to>
                    <xdr:col>2</xdr:col>
                    <xdr:colOff>563880</xdr:colOff>
                    <xdr:row>9</xdr:row>
                    <xdr:rowOff>15240</xdr:rowOff>
                  </to>
                </anchor>
              </controlPr>
            </control>
          </mc:Choice>
        </mc:AlternateContent>
        <mc:AlternateContent xmlns:mc="http://schemas.openxmlformats.org/markup-compatibility/2006">
          <mc:Choice Requires="x14">
            <control shapeId="5297" r:id="rId35" name="Check Box 177">
              <controlPr defaultSize="0" autoFill="0" autoLine="0" autoPict="0">
                <anchor moveWithCells="1">
                  <from>
                    <xdr:col>2</xdr:col>
                    <xdr:colOff>320040</xdr:colOff>
                    <xdr:row>8</xdr:row>
                    <xdr:rowOff>220980</xdr:rowOff>
                  </from>
                  <to>
                    <xdr:col>2</xdr:col>
                    <xdr:colOff>563880</xdr:colOff>
                    <xdr:row>10</xdr:row>
                    <xdr:rowOff>15240</xdr:rowOff>
                  </to>
                </anchor>
              </controlPr>
            </control>
          </mc:Choice>
        </mc:AlternateContent>
        <mc:AlternateContent xmlns:mc="http://schemas.openxmlformats.org/markup-compatibility/2006">
          <mc:Choice Requires="x14">
            <control shapeId="5298" r:id="rId36" name="Check Box 178">
              <controlPr defaultSize="0" autoFill="0" autoLine="0" autoPict="0">
                <anchor moveWithCells="1">
                  <from>
                    <xdr:col>2</xdr:col>
                    <xdr:colOff>320040</xdr:colOff>
                    <xdr:row>9</xdr:row>
                    <xdr:rowOff>220980</xdr:rowOff>
                  </from>
                  <to>
                    <xdr:col>2</xdr:col>
                    <xdr:colOff>563880</xdr:colOff>
                    <xdr:row>11</xdr:row>
                    <xdr:rowOff>15240</xdr:rowOff>
                  </to>
                </anchor>
              </controlPr>
            </control>
          </mc:Choice>
        </mc:AlternateContent>
        <mc:AlternateContent xmlns:mc="http://schemas.openxmlformats.org/markup-compatibility/2006">
          <mc:Choice Requires="x14">
            <control shapeId="5299" r:id="rId37" name="Check Box 179">
              <controlPr defaultSize="0" autoFill="0" autoLine="0" autoPict="0">
                <anchor moveWithCells="1">
                  <from>
                    <xdr:col>2</xdr:col>
                    <xdr:colOff>320040</xdr:colOff>
                    <xdr:row>10</xdr:row>
                    <xdr:rowOff>220980</xdr:rowOff>
                  </from>
                  <to>
                    <xdr:col>2</xdr:col>
                    <xdr:colOff>563880</xdr:colOff>
                    <xdr:row>12</xdr:row>
                    <xdr:rowOff>15240</xdr:rowOff>
                  </to>
                </anchor>
              </controlPr>
            </control>
          </mc:Choice>
        </mc:AlternateContent>
        <mc:AlternateContent xmlns:mc="http://schemas.openxmlformats.org/markup-compatibility/2006">
          <mc:Choice Requires="x14">
            <control shapeId="5300" r:id="rId38" name="Check Box 180">
              <controlPr defaultSize="0" autoFill="0" autoLine="0" autoPict="0">
                <anchor moveWithCells="1">
                  <from>
                    <xdr:col>2</xdr:col>
                    <xdr:colOff>320040</xdr:colOff>
                    <xdr:row>11</xdr:row>
                    <xdr:rowOff>220980</xdr:rowOff>
                  </from>
                  <to>
                    <xdr:col>2</xdr:col>
                    <xdr:colOff>563880</xdr:colOff>
                    <xdr:row>13</xdr:row>
                    <xdr:rowOff>15240</xdr:rowOff>
                  </to>
                </anchor>
              </controlPr>
            </control>
          </mc:Choice>
        </mc:AlternateContent>
        <mc:AlternateContent xmlns:mc="http://schemas.openxmlformats.org/markup-compatibility/2006">
          <mc:Choice Requires="x14">
            <control shapeId="5301" r:id="rId39" name="Check Box 181">
              <controlPr defaultSize="0" autoFill="0" autoLine="0" autoPict="0">
                <anchor moveWithCells="1">
                  <from>
                    <xdr:col>2</xdr:col>
                    <xdr:colOff>320040</xdr:colOff>
                    <xdr:row>17</xdr:row>
                    <xdr:rowOff>220980</xdr:rowOff>
                  </from>
                  <to>
                    <xdr:col>2</xdr:col>
                    <xdr:colOff>563880</xdr:colOff>
                    <xdr:row>19</xdr:row>
                    <xdr:rowOff>15240</xdr:rowOff>
                  </to>
                </anchor>
              </controlPr>
            </control>
          </mc:Choice>
        </mc:AlternateContent>
        <mc:AlternateContent xmlns:mc="http://schemas.openxmlformats.org/markup-compatibility/2006">
          <mc:Choice Requires="x14">
            <control shapeId="5302" r:id="rId40" name="Check Box 182">
              <controlPr defaultSize="0" autoFill="0" autoLine="0" autoPict="0">
                <anchor moveWithCells="1">
                  <from>
                    <xdr:col>2</xdr:col>
                    <xdr:colOff>320040</xdr:colOff>
                    <xdr:row>18</xdr:row>
                    <xdr:rowOff>220980</xdr:rowOff>
                  </from>
                  <to>
                    <xdr:col>2</xdr:col>
                    <xdr:colOff>563880</xdr:colOff>
                    <xdr:row>20</xdr:row>
                    <xdr:rowOff>15240</xdr:rowOff>
                  </to>
                </anchor>
              </controlPr>
            </control>
          </mc:Choice>
        </mc:AlternateContent>
        <mc:AlternateContent xmlns:mc="http://schemas.openxmlformats.org/markup-compatibility/2006">
          <mc:Choice Requires="x14">
            <control shapeId="5303" r:id="rId41" name="Check Box 183">
              <controlPr defaultSize="0" autoFill="0" autoLine="0" autoPict="0">
                <anchor moveWithCells="1">
                  <from>
                    <xdr:col>2</xdr:col>
                    <xdr:colOff>320040</xdr:colOff>
                    <xdr:row>19</xdr:row>
                    <xdr:rowOff>220980</xdr:rowOff>
                  </from>
                  <to>
                    <xdr:col>2</xdr:col>
                    <xdr:colOff>563880</xdr:colOff>
                    <xdr:row>21</xdr:row>
                    <xdr:rowOff>15240</xdr:rowOff>
                  </to>
                </anchor>
              </controlPr>
            </control>
          </mc:Choice>
        </mc:AlternateContent>
        <mc:AlternateContent xmlns:mc="http://schemas.openxmlformats.org/markup-compatibility/2006">
          <mc:Choice Requires="x14">
            <control shapeId="5304" r:id="rId42" name="Check Box 184">
              <controlPr defaultSize="0" autoFill="0" autoLine="0" autoPict="0">
                <anchor moveWithCells="1">
                  <from>
                    <xdr:col>2</xdr:col>
                    <xdr:colOff>320040</xdr:colOff>
                    <xdr:row>20</xdr:row>
                    <xdr:rowOff>220980</xdr:rowOff>
                  </from>
                  <to>
                    <xdr:col>2</xdr:col>
                    <xdr:colOff>563880</xdr:colOff>
                    <xdr:row>22</xdr:row>
                    <xdr:rowOff>15240</xdr:rowOff>
                  </to>
                </anchor>
              </controlPr>
            </control>
          </mc:Choice>
        </mc:AlternateContent>
        <mc:AlternateContent xmlns:mc="http://schemas.openxmlformats.org/markup-compatibility/2006">
          <mc:Choice Requires="x14">
            <control shapeId="5305" r:id="rId43" name="Check Box 185">
              <controlPr defaultSize="0" autoFill="0" autoLine="0" autoPict="0">
                <anchor moveWithCells="1">
                  <from>
                    <xdr:col>2</xdr:col>
                    <xdr:colOff>320040</xdr:colOff>
                    <xdr:row>21</xdr:row>
                    <xdr:rowOff>220980</xdr:rowOff>
                  </from>
                  <to>
                    <xdr:col>2</xdr:col>
                    <xdr:colOff>563880</xdr:colOff>
                    <xdr:row>23</xdr:row>
                    <xdr:rowOff>15240</xdr:rowOff>
                  </to>
                </anchor>
              </controlPr>
            </control>
          </mc:Choice>
        </mc:AlternateContent>
        <mc:AlternateContent xmlns:mc="http://schemas.openxmlformats.org/markup-compatibility/2006">
          <mc:Choice Requires="x14">
            <control shapeId="5306" r:id="rId44" name="Check Box 186">
              <controlPr defaultSize="0" autoFill="0" autoLine="0" autoPict="0">
                <anchor moveWithCells="1">
                  <from>
                    <xdr:col>2</xdr:col>
                    <xdr:colOff>320040</xdr:colOff>
                    <xdr:row>22</xdr:row>
                    <xdr:rowOff>220980</xdr:rowOff>
                  </from>
                  <to>
                    <xdr:col>2</xdr:col>
                    <xdr:colOff>563880</xdr:colOff>
                    <xdr:row>24</xdr:row>
                    <xdr:rowOff>15240</xdr:rowOff>
                  </to>
                </anchor>
              </controlPr>
            </control>
          </mc:Choice>
        </mc:AlternateContent>
        <mc:AlternateContent xmlns:mc="http://schemas.openxmlformats.org/markup-compatibility/2006">
          <mc:Choice Requires="x14">
            <control shapeId="5307" r:id="rId45" name="Check Box 187">
              <controlPr defaultSize="0" autoFill="0" autoLine="0" autoPict="0">
                <anchor moveWithCells="1">
                  <from>
                    <xdr:col>2</xdr:col>
                    <xdr:colOff>320040</xdr:colOff>
                    <xdr:row>23</xdr:row>
                    <xdr:rowOff>220980</xdr:rowOff>
                  </from>
                  <to>
                    <xdr:col>2</xdr:col>
                    <xdr:colOff>563880</xdr:colOff>
                    <xdr:row>25</xdr:row>
                    <xdr:rowOff>15240</xdr:rowOff>
                  </to>
                </anchor>
              </controlPr>
            </control>
          </mc:Choice>
        </mc:AlternateContent>
        <mc:AlternateContent xmlns:mc="http://schemas.openxmlformats.org/markup-compatibility/2006">
          <mc:Choice Requires="x14">
            <control shapeId="5308" r:id="rId46" name="Check Box 188">
              <controlPr defaultSize="0" autoFill="0" autoLine="0" autoPict="0">
                <anchor moveWithCells="1">
                  <from>
                    <xdr:col>2</xdr:col>
                    <xdr:colOff>320040</xdr:colOff>
                    <xdr:row>24</xdr:row>
                    <xdr:rowOff>220980</xdr:rowOff>
                  </from>
                  <to>
                    <xdr:col>2</xdr:col>
                    <xdr:colOff>563880</xdr:colOff>
                    <xdr:row>26</xdr:row>
                    <xdr:rowOff>15240</xdr:rowOff>
                  </to>
                </anchor>
              </controlPr>
            </control>
          </mc:Choice>
        </mc:AlternateContent>
        <mc:AlternateContent xmlns:mc="http://schemas.openxmlformats.org/markup-compatibility/2006">
          <mc:Choice Requires="x14">
            <control shapeId="5313" r:id="rId47" name="Check Box 193">
              <controlPr defaultSize="0" autoFill="0" autoLine="0" autoPict="0">
                <anchor moveWithCells="1">
                  <from>
                    <xdr:col>8</xdr:col>
                    <xdr:colOff>106680</xdr:colOff>
                    <xdr:row>75</xdr:row>
                    <xdr:rowOff>213360</xdr:rowOff>
                  </from>
                  <to>
                    <xdr:col>8</xdr:col>
                    <xdr:colOff>388620</xdr:colOff>
                    <xdr:row>77</xdr:row>
                    <xdr:rowOff>7620</xdr:rowOff>
                  </to>
                </anchor>
              </controlPr>
            </control>
          </mc:Choice>
        </mc:AlternateContent>
        <mc:AlternateContent xmlns:mc="http://schemas.openxmlformats.org/markup-compatibility/2006">
          <mc:Choice Requires="x14">
            <control shapeId="5314" r:id="rId48" name="Check Box 194">
              <controlPr defaultSize="0" autoFill="0" autoLine="0" autoPict="0">
                <anchor moveWithCells="1">
                  <from>
                    <xdr:col>8</xdr:col>
                    <xdr:colOff>106680</xdr:colOff>
                    <xdr:row>76</xdr:row>
                    <xdr:rowOff>213360</xdr:rowOff>
                  </from>
                  <to>
                    <xdr:col>8</xdr:col>
                    <xdr:colOff>388620</xdr:colOff>
                    <xdr:row>78</xdr:row>
                    <xdr:rowOff>7620</xdr:rowOff>
                  </to>
                </anchor>
              </controlPr>
            </control>
          </mc:Choice>
        </mc:AlternateContent>
        <mc:AlternateContent xmlns:mc="http://schemas.openxmlformats.org/markup-compatibility/2006">
          <mc:Choice Requires="x14">
            <control shapeId="5315" r:id="rId49" name="Check Box 195">
              <controlPr defaultSize="0" autoFill="0" autoLine="0" autoPict="0">
                <anchor moveWithCells="1">
                  <from>
                    <xdr:col>8</xdr:col>
                    <xdr:colOff>106680</xdr:colOff>
                    <xdr:row>77</xdr:row>
                    <xdr:rowOff>213360</xdr:rowOff>
                  </from>
                  <to>
                    <xdr:col>8</xdr:col>
                    <xdr:colOff>388620</xdr:colOff>
                    <xdr:row>79</xdr:row>
                    <xdr:rowOff>7620</xdr:rowOff>
                  </to>
                </anchor>
              </controlPr>
            </control>
          </mc:Choice>
        </mc:AlternateContent>
        <mc:AlternateContent xmlns:mc="http://schemas.openxmlformats.org/markup-compatibility/2006">
          <mc:Choice Requires="x14">
            <control shapeId="5316" r:id="rId50" name="Check Box 196">
              <controlPr defaultSize="0" autoFill="0" autoLine="0" autoPict="0">
                <anchor moveWithCells="1">
                  <from>
                    <xdr:col>8</xdr:col>
                    <xdr:colOff>106680</xdr:colOff>
                    <xdr:row>81</xdr:row>
                    <xdr:rowOff>213360</xdr:rowOff>
                  </from>
                  <to>
                    <xdr:col>8</xdr:col>
                    <xdr:colOff>388620</xdr:colOff>
                    <xdr:row>83</xdr:row>
                    <xdr:rowOff>7620</xdr:rowOff>
                  </to>
                </anchor>
              </controlPr>
            </control>
          </mc:Choice>
        </mc:AlternateContent>
        <mc:AlternateContent xmlns:mc="http://schemas.openxmlformats.org/markup-compatibility/2006">
          <mc:Choice Requires="x14">
            <control shapeId="5317" r:id="rId51" name="Check Box 197">
              <controlPr defaultSize="0" autoFill="0" autoLine="0" autoPict="0">
                <anchor moveWithCells="1">
                  <from>
                    <xdr:col>8</xdr:col>
                    <xdr:colOff>106680</xdr:colOff>
                    <xdr:row>82</xdr:row>
                    <xdr:rowOff>213360</xdr:rowOff>
                  </from>
                  <to>
                    <xdr:col>8</xdr:col>
                    <xdr:colOff>388620</xdr:colOff>
                    <xdr:row>84</xdr:row>
                    <xdr:rowOff>7620</xdr:rowOff>
                  </to>
                </anchor>
              </controlPr>
            </control>
          </mc:Choice>
        </mc:AlternateContent>
        <mc:AlternateContent xmlns:mc="http://schemas.openxmlformats.org/markup-compatibility/2006">
          <mc:Choice Requires="x14">
            <control shapeId="5318" r:id="rId52" name="Check Box 198">
              <controlPr defaultSize="0" autoFill="0" autoLine="0" autoPict="0">
                <anchor moveWithCells="1">
                  <from>
                    <xdr:col>8</xdr:col>
                    <xdr:colOff>106680</xdr:colOff>
                    <xdr:row>83</xdr:row>
                    <xdr:rowOff>213360</xdr:rowOff>
                  </from>
                  <to>
                    <xdr:col>8</xdr:col>
                    <xdr:colOff>388620</xdr:colOff>
                    <xdr:row>85</xdr:row>
                    <xdr:rowOff>7620</xdr:rowOff>
                  </to>
                </anchor>
              </controlPr>
            </control>
          </mc:Choice>
        </mc:AlternateContent>
        <mc:AlternateContent xmlns:mc="http://schemas.openxmlformats.org/markup-compatibility/2006">
          <mc:Choice Requires="x14">
            <control shapeId="5322" r:id="rId53" name="Check Box 202">
              <controlPr defaultSize="0" autoFill="0" autoLine="0" autoPict="0">
                <anchor moveWithCells="1">
                  <from>
                    <xdr:col>8</xdr:col>
                    <xdr:colOff>106680</xdr:colOff>
                    <xdr:row>81</xdr:row>
                    <xdr:rowOff>213360</xdr:rowOff>
                  </from>
                  <to>
                    <xdr:col>8</xdr:col>
                    <xdr:colOff>388620</xdr:colOff>
                    <xdr:row>83</xdr:row>
                    <xdr:rowOff>7620</xdr:rowOff>
                  </to>
                </anchor>
              </controlPr>
            </control>
          </mc:Choice>
        </mc:AlternateContent>
        <mc:AlternateContent xmlns:mc="http://schemas.openxmlformats.org/markup-compatibility/2006">
          <mc:Choice Requires="x14">
            <control shapeId="5323" r:id="rId54" name="Check Box 203">
              <controlPr defaultSize="0" autoFill="0" autoLine="0" autoPict="0">
                <anchor moveWithCells="1">
                  <from>
                    <xdr:col>8</xdr:col>
                    <xdr:colOff>106680</xdr:colOff>
                    <xdr:row>82</xdr:row>
                    <xdr:rowOff>213360</xdr:rowOff>
                  </from>
                  <to>
                    <xdr:col>8</xdr:col>
                    <xdr:colOff>388620</xdr:colOff>
                    <xdr:row>84</xdr:row>
                    <xdr:rowOff>7620</xdr:rowOff>
                  </to>
                </anchor>
              </controlPr>
            </control>
          </mc:Choice>
        </mc:AlternateContent>
        <mc:AlternateContent xmlns:mc="http://schemas.openxmlformats.org/markup-compatibility/2006">
          <mc:Choice Requires="x14">
            <control shapeId="5324" r:id="rId55" name="Check Box 204">
              <controlPr defaultSize="0" autoFill="0" autoLine="0" autoPict="0">
                <anchor moveWithCells="1">
                  <from>
                    <xdr:col>8</xdr:col>
                    <xdr:colOff>106680</xdr:colOff>
                    <xdr:row>83</xdr:row>
                    <xdr:rowOff>213360</xdr:rowOff>
                  </from>
                  <to>
                    <xdr:col>8</xdr:col>
                    <xdr:colOff>388620</xdr:colOff>
                    <xdr:row>85</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9DA6F-FB07-498C-88FB-B7345FD92DF6}">
  <sheetPr>
    <tabColor theme="8" tint="0.39997558519241921"/>
  </sheetPr>
  <dimension ref="A1:O54"/>
  <sheetViews>
    <sheetView zoomScale="90" zoomScaleNormal="90" workbookViewId="0"/>
  </sheetViews>
  <sheetFormatPr defaultColWidth="8.69921875" defaultRowHeight="17.399999999999999"/>
  <cols>
    <col min="1" max="1" width="31.59765625" style="112" customWidth="1"/>
    <col min="2" max="3" width="14.59765625" style="112" customWidth="1"/>
    <col min="4" max="4" width="29.19921875" style="112" customWidth="1"/>
    <col min="5" max="6" width="31.59765625" style="112" customWidth="1"/>
    <col min="7" max="7" width="14.59765625" style="2" customWidth="1"/>
    <col min="8" max="16384" width="8.69921875" style="2"/>
  </cols>
  <sheetData>
    <row r="1" spans="1:15" ht="21.6">
      <c r="A1" s="50" t="s">
        <v>189</v>
      </c>
      <c r="E1" s="124" t="s">
        <v>131</v>
      </c>
      <c r="F1" s="222">
        <f>'1. 注意事項・団体概要（要提出）'!C17</f>
        <v>0</v>
      </c>
      <c r="G1" s="224"/>
      <c r="H1" s="110"/>
    </row>
    <row r="2" spans="1:15" ht="21.6">
      <c r="A2" s="50" t="s">
        <v>158</v>
      </c>
      <c r="E2" s="124"/>
      <c r="F2" s="136"/>
      <c r="G2" s="136"/>
      <c r="H2" s="110"/>
    </row>
    <row r="3" spans="1:15">
      <c r="A3" s="41" t="s">
        <v>156</v>
      </c>
      <c r="E3" s="124"/>
      <c r="F3" s="136"/>
      <c r="G3" s="136"/>
      <c r="H3" s="110"/>
    </row>
    <row r="4" spans="1:15" ht="18" thickBot="1">
      <c r="A4" s="2"/>
      <c r="B4" s="2"/>
      <c r="C4" s="2"/>
      <c r="D4" s="2"/>
      <c r="E4" s="2"/>
      <c r="F4" s="2"/>
    </row>
    <row r="5" spans="1:15" ht="34.799999999999997">
      <c r="A5" s="39" t="s">
        <v>132</v>
      </c>
      <c r="B5" s="132" t="s">
        <v>125</v>
      </c>
      <c r="C5" s="133" t="s">
        <v>126</v>
      </c>
      <c r="D5" s="2"/>
      <c r="E5" s="2"/>
      <c r="F5" s="2"/>
    </row>
    <row r="6" spans="1:15" ht="18" thickBot="1">
      <c r="A6" s="2"/>
      <c r="B6" s="134" t="str">
        <f>IF(SUM(B9:B54)=0,"",SUM(B9:B54))</f>
        <v/>
      </c>
      <c r="C6" s="135" t="str">
        <f>IF(SUM(C9:C54)=0,"",SUM(C9:C54))</f>
        <v/>
      </c>
      <c r="D6" s="36" t="s">
        <v>137</v>
      </c>
      <c r="E6" s="2"/>
      <c r="F6" s="2"/>
    </row>
    <row r="8" spans="1:15" ht="34.799999999999997">
      <c r="A8" s="126" t="s">
        <v>305</v>
      </c>
      <c r="B8" s="126" t="s">
        <v>125</v>
      </c>
      <c r="C8" s="126" t="s">
        <v>126</v>
      </c>
      <c r="D8" s="126" t="s">
        <v>124</v>
      </c>
      <c r="E8" s="126" t="s">
        <v>207</v>
      </c>
      <c r="F8" s="126" t="s">
        <v>206</v>
      </c>
      <c r="G8" s="126" t="s">
        <v>130</v>
      </c>
    </row>
    <row r="9" spans="1:15">
      <c r="A9" s="125"/>
      <c r="B9" s="125"/>
      <c r="C9" s="125"/>
      <c r="D9" s="125"/>
      <c r="E9" s="125"/>
      <c r="F9" s="125"/>
      <c r="G9" s="3"/>
      <c r="O9" s="2" t="s">
        <v>127</v>
      </c>
    </row>
    <row r="10" spans="1:15">
      <c r="A10" s="125"/>
      <c r="B10" s="125"/>
      <c r="C10" s="125"/>
      <c r="D10" s="125"/>
      <c r="E10" s="125"/>
      <c r="F10" s="125"/>
      <c r="G10" s="3"/>
      <c r="O10" s="2" t="s">
        <v>22</v>
      </c>
    </row>
    <row r="11" spans="1:15">
      <c r="A11" s="125"/>
      <c r="B11" s="125"/>
      <c r="C11" s="125"/>
      <c r="D11" s="125"/>
      <c r="E11" s="125"/>
      <c r="F11" s="125"/>
      <c r="G11" s="3"/>
      <c r="O11" s="2" t="s">
        <v>192</v>
      </c>
    </row>
    <row r="12" spans="1:15">
      <c r="A12" s="125"/>
      <c r="B12" s="125"/>
      <c r="C12" s="125"/>
      <c r="D12" s="125"/>
      <c r="E12" s="125"/>
      <c r="F12" s="125"/>
      <c r="G12" s="3"/>
      <c r="O12" s="2" t="s">
        <v>23</v>
      </c>
    </row>
    <row r="13" spans="1:15">
      <c r="A13" s="125"/>
      <c r="B13" s="125"/>
      <c r="C13" s="125"/>
      <c r="D13" s="125"/>
      <c r="E13" s="125"/>
      <c r="F13" s="125"/>
      <c r="G13" s="3"/>
    </row>
    <row r="14" spans="1:15">
      <c r="A14" s="125"/>
      <c r="B14" s="125"/>
      <c r="C14" s="125"/>
      <c r="D14" s="125"/>
      <c r="E14" s="125"/>
      <c r="F14" s="125"/>
      <c r="G14" s="3"/>
      <c r="O14" s="2" t="s">
        <v>138</v>
      </c>
    </row>
    <row r="15" spans="1:15">
      <c r="A15" s="125"/>
      <c r="B15" s="125"/>
      <c r="C15" s="125"/>
      <c r="D15" s="125"/>
      <c r="E15" s="125"/>
      <c r="F15" s="125"/>
      <c r="G15" s="3"/>
      <c r="O15" s="2" t="s">
        <v>139</v>
      </c>
    </row>
    <row r="16" spans="1:15">
      <c r="A16" s="125"/>
      <c r="B16" s="125"/>
      <c r="C16" s="125"/>
      <c r="D16" s="125"/>
      <c r="E16" s="125"/>
      <c r="F16" s="125"/>
      <c r="G16" s="3"/>
      <c r="O16" s="2" t="s">
        <v>120</v>
      </c>
    </row>
    <row r="17" spans="1:7">
      <c r="A17" s="125"/>
      <c r="B17" s="125"/>
      <c r="C17" s="125"/>
      <c r="D17" s="125"/>
      <c r="E17" s="125"/>
      <c r="F17" s="125"/>
      <c r="G17" s="3"/>
    </row>
    <row r="18" spans="1:7">
      <c r="A18" s="125"/>
      <c r="B18" s="125"/>
      <c r="C18" s="125"/>
      <c r="D18" s="125"/>
      <c r="E18" s="125"/>
      <c r="F18" s="125"/>
      <c r="G18" s="3"/>
    </row>
    <row r="19" spans="1:7">
      <c r="A19" s="125"/>
      <c r="B19" s="125"/>
      <c r="C19" s="125"/>
      <c r="D19" s="125"/>
      <c r="E19" s="125"/>
      <c r="F19" s="125"/>
      <c r="G19" s="3"/>
    </row>
    <row r="20" spans="1:7">
      <c r="A20" s="125"/>
      <c r="B20" s="125"/>
      <c r="C20" s="125"/>
      <c r="D20" s="125"/>
      <c r="E20" s="125"/>
      <c r="F20" s="125"/>
      <c r="G20" s="3"/>
    </row>
    <row r="21" spans="1:7">
      <c r="A21" s="125"/>
      <c r="B21" s="125"/>
      <c r="C21" s="125"/>
      <c r="D21" s="125"/>
      <c r="E21" s="125"/>
      <c r="F21" s="125"/>
      <c r="G21" s="3"/>
    </row>
    <row r="22" spans="1:7">
      <c r="A22" s="125"/>
      <c r="B22" s="125"/>
      <c r="C22" s="125"/>
      <c r="D22" s="125"/>
      <c r="E22" s="125"/>
      <c r="F22" s="125"/>
      <c r="G22" s="3"/>
    </row>
    <row r="23" spans="1:7">
      <c r="A23" s="125"/>
      <c r="B23" s="125"/>
      <c r="C23" s="125"/>
      <c r="D23" s="125"/>
      <c r="E23" s="125"/>
      <c r="F23" s="125"/>
      <c r="G23" s="3"/>
    </row>
    <row r="24" spans="1:7">
      <c r="A24" s="125"/>
      <c r="B24" s="125"/>
      <c r="C24" s="125"/>
      <c r="D24" s="125"/>
      <c r="E24" s="125"/>
      <c r="F24" s="125"/>
      <c r="G24" s="3"/>
    </row>
    <row r="25" spans="1:7">
      <c r="A25" s="125"/>
      <c r="B25" s="125"/>
      <c r="C25" s="125"/>
      <c r="D25" s="125"/>
      <c r="E25" s="125"/>
      <c r="F25" s="125"/>
      <c r="G25" s="3"/>
    </row>
    <row r="26" spans="1:7">
      <c r="A26" s="125"/>
      <c r="B26" s="125"/>
      <c r="C26" s="125"/>
      <c r="D26" s="125"/>
      <c r="E26" s="125"/>
      <c r="F26" s="125"/>
      <c r="G26" s="3"/>
    </row>
    <row r="27" spans="1:7">
      <c r="A27" s="125"/>
      <c r="B27" s="125"/>
      <c r="C27" s="125"/>
      <c r="D27" s="125"/>
      <c r="E27" s="125"/>
      <c r="F27" s="125"/>
      <c r="G27" s="3"/>
    </row>
    <row r="28" spans="1:7">
      <c r="A28" s="125"/>
      <c r="B28" s="125"/>
      <c r="C28" s="125"/>
      <c r="D28" s="125"/>
      <c r="E28" s="125"/>
      <c r="F28" s="125"/>
      <c r="G28" s="3"/>
    </row>
    <row r="29" spans="1:7">
      <c r="A29" s="125"/>
      <c r="B29" s="125"/>
      <c r="C29" s="125"/>
      <c r="D29" s="125"/>
      <c r="E29" s="125"/>
      <c r="F29" s="125"/>
      <c r="G29" s="3"/>
    </row>
    <row r="30" spans="1:7">
      <c r="A30" s="125"/>
      <c r="B30" s="125"/>
      <c r="C30" s="125"/>
      <c r="D30" s="125"/>
      <c r="E30" s="125"/>
      <c r="F30" s="125"/>
      <c r="G30" s="3"/>
    </row>
    <row r="31" spans="1:7">
      <c r="A31" s="125"/>
      <c r="B31" s="125"/>
      <c r="C31" s="125"/>
      <c r="D31" s="125"/>
      <c r="E31" s="125"/>
      <c r="F31" s="125"/>
      <c r="G31" s="3"/>
    </row>
    <row r="32" spans="1:7">
      <c r="A32" s="125"/>
      <c r="B32" s="125"/>
      <c r="C32" s="125"/>
      <c r="D32" s="125"/>
      <c r="E32" s="125"/>
      <c r="F32" s="125"/>
      <c r="G32" s="3"/>
    </row>
    <row r="33" spans="1:7">
      <c r="A33" s="125"/>
      <c r="B33" s="125"/>
      <c r="C33" s="125"/>
      <c r="D33" s="125"/>
      <c r="E33" s="125"/>
      <c r="F33" s="125"/>
      <c r="G33" s="3"/>
    </row>
    <row r="34" spans="1:7">
      <c r="A34" s="125"/>
      <c r="B34" s="125"/>
      <c r="C34" s="125"/>
      <c r="D34" s="125"/>
      <c r="E34" s="125"/>
      <c r="F34" s="125"/>
      <c r="G34" s="3"/>
    </row>
    <row r="35" spans="1:7">
      <c r="A35" s="125"/>
      <c r="B35" s="125"/>
      <c r="C35" s="125"/>
      <c r="D35" s="125"/>
      <c r="E35" s="125"/>
      <c r="F35" s="125"/>
      <c r="G35" s="3"/>
    </row>
    <row r="36" spans="1:7">
      <c r="A36" s="125"/>
      <c r="B36" s="125"/>
      <c r="C36" s="125"/>
      <c r="D36" s="125"/>
      <c r="E36" s="125"/>
      <c r="F36" s="125"/>
      <c r="G36" s="3"/>
    </row>
    <row r="37" spans="1:7">
      <c r="A37" s="125"/>
      <c r="B37" s="125"/>
      <c r="C37" s="125"/>
      <c r="D37" s="125"/>
      <c r="E37" s="125"/>
      <c r="F37" s="125"/>
      <c r="G37" s="3"/>
    </row>
    <row r="38" spans="1:7">
      <c r="A38" s="125"/>
      <c r="B38" s="125"/>
      <c r="C38" s="125"/>
      <c r="D38" s="125"/>
      <c r="E38" s="125"/>
      <c r="F38" s="125"/>
      <c r="G38" s="3"/>
    </row>
    <row r="39" spans="1:7">
      <c r="A39" s="125"/>
      <c r="B39" s="125"/>
      <c r="C39" s="125"/>
      <c r="D39" s="125"/>
      <c r="E39" s="125"/>
      <c r="F39" s="125"/>
      <c r="G39" s="3"/>
    </row>
    <row r="40" spans="1:7">
      <c r="A40" s="125"/>
      <c r="B40" s="125"/>
      <c r="C40" s="125"/>
      <c r="D40" s="125"/>
      <c r="E40" s="125"/>
      <c r="F40" s="125"/>
      <c r="G40" s="3"/>
    </row>
    <row r="41" spans="1:7">
      <c r="A41" s="125"/>
      <c r="B41" s="125"/>
      <c r="C41" s="125"/>
      <c r="D41" s="125"/>
      <c r="E41" s="125"/>
      <c r="F41" s="125"/>
      <c r="G41" s="3"/>
    </row>
    <row r="42" spans="1:7">
      <c r="A42" s="125"/>
      <c r="B42" s="125"/>
      <c r="C42" s="125"/>
      <c r="D42" s="125"/>
      <c r="E42" s="125"/>
      <c r="F42" s="125"/>
      <c r="G42" s="3"/>
    </row>
    <row r="43" spans="1:7">
      <c r="A43" s="125"/>
      <c r="B43" s="125"/>
      <c r="C43" s="125"/>
      <c r="D43" s="125"/>
      <c r="E43" s="125"/>
      <c r="F43" s="125"/>
      <c r="G43" s="3"/>
    </row>
    <row r="44" spans="1:7">
      <c r="A44" s="125"/>
      <c r="B44" s="125"/>
      <c r="C44" s="125"/>
      <c r="D44" s="125"/>
      <c r="E44" s="125"/>
      <c r="F44" s="125"/>
      <c r="G44" s="3"/>
    </row>
    <row r="45" spans="1:7">
      <c r="A45" s="125"/>
      <c r="B45" s="125"/>
      <c r="C45" s="125"/>
      <c r="D45" s="125"/>
      <c r="E45" s="125"/>
      <c r="F45" s="125"/>
      <c r="G45" s="3"/>
    </row>
    <row r="46" spans="1:7">
      <c r="A46" s="125"/>
      <c r="B46" s="125"/>
      <c r="C46" s="125"/>
      <c r="D46" s="125"/>
      <c r="E46" s="125"/>
      <c r="F46" s="125"/>
      <c r="G46" s="3"/>
    </row>
    <row r="47" spans="1:7">
      <c r="A47" s="125"/>
      <c r="B47" s="125"/>
      <c r="C47" s="125"/>
      <c r="D47" s="125"/>
      <c r="E47" s="125"/>
      <c r="F47" s="125"/>
      <c r="G47" s="3"/>
    </row>
    <row r="48" spans="1:7">
      <c r="A48" s="125"/>
      <c r="B48" s="125"/>
      <c r="C48" s="125"/>
      <c r="D48" s="125"/>
      <c r="E48" s="125"/>
      <c r="F48" s="125"/>
      <c r="G48" s="3"/>
    </row>
    <row r="49" spans="1:7">
      <c r="A49" s="125"/>
      <c r="B49" s="125"/>
      <c r="C49" s="125"/>
      <c r="D49" s="125"/>
      <c r="E49" s="125"/>
      <c r="F49" s="125"/>
      <c r="G49" s="3"/>
    </row>
    <row r="50" spans="1:7">
      <c r="A50" s="125"/>
      <c r="B50" s="125"/>
      <c r="C50" s="125"/>
      <c r="D50" s="125"/>
      <c r="E50" s="125"/>
      <c r="F50" s="125"/>
      <c r="G50" s="3"/>
    </row>
    <row r="51" spans="1:7">
      <c r="A51" s="125"/>
      <c r="B51" s="125"/>
      <c r="C51" s="125"/>
      <c r="D51" s="125"/>
      <c r="E51" s="125"/>
      <c r="F51" s="125"/>
      <c r="G51" s="3"/>
    </row>
    <row r="52" spans="1:7">
      <c r="A52" s="125"/>
      <c r="B52" s="125"/>
      <c r="C52" s="125"/>
      <c r="D52" s="125"/>
      <c r="E52" s="125"/>
      <c r="F52" s="125"/>
      <c r="G52" s="3"/>
    </row>
    <row r="53" spans="1:7">
      <c r="A53" s="125"/>
      <c r="B53" s="125"/>
      <c r="C53" s="125"/>
      <c r="D53" s="125"/>
      <c r="E53" s="125"/>
      <c r="F53" s="125"/>
      <c r="G53" s="3"/>
    </row>
    <row r="54" spans="1:7">
      <c r="A54" s="125"/>
      <c r="B54" s="125"/>
      <c r="C54" s="125"/>
      <c r="D54" s="125"/>
      <c r="E54" s="125"/>
      <c r="F54" s="125"/>
      <c r="G54" s="3"/>
    </row>
  </sheetData>
  <mergeCells count="1">
    <mergeCell ref="F1:G1"/>
  </mergeCells>
  <phoneticPr fontId="2"/>
  <dataValidations count="2">
    <dataValidation type="list" allowBlank="1" showInputMessage="1" showErrorMessage="1" prompt="1行目のみドロップダウンリストを設定してあります。適宜書式を変更してください。" sqref="D9" xr:uid="{AFC00DB2-5366-45B8-B837-E1A1B0F3B896}">
      <formula1>$O$9:$O$12</formula1>
    </dataValidation>
    <dataValidation type="list" allowBlank="1" showInputMessage="1" showErrorMessage="1" prompt="1行目のみドロップダウンリストを設定してあります。適宜書式を変更してください。" sqref="G9" xr:uid="{D96E6AC6-0A13-42A0-92AA-7BDCA11E9958}">
      <formula1>$O$14:$O$16</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sheetPr>
  <dimension ref="A1:U59"/>
  <sheetViews>
    <sheetView showGridLines="0" zoomScale="80" zoomScaleNormal="80" zoomScaleSheetLayoutView="100" workbookViewId="0"/>
  </sheetViews>
  <sheetFormatPr defaultColWidth="8.796875" defaultRowHeight="18" customHeight="1"/>
  <cols>
    <col min="1" max="3" width="4.19921875" style="7" customWidth="1"/>
    <col min="4" max="4" width="6.5" style="7" customWidth="1"/>
    <col min="5" max="5" width="7.296875" style="7" customWidth="1"/>
    <col min="6" max="6" width="3" style="7" customWidth="1"/>
    <col min="7" max="7" width="10" style="7" customWidth="1"/>
    <col min="8" max="15" width="12" style="7" customWidth="1"/>
    <col min="16" max="16" width="12" style="8" customWidth="1"/>
    <col min="17" max="21" width="12" style="7" customWidth="1"/>
    <col min="22" max="16384" width="8.796875" style="7"/>
  </cols>
  <sheetData>
    <row r="1" spans="1:21" ht="21.6">
      <c r="A1" s="23" t="s">
        <v>190</v>
      </c>
      <c r="B1" s="23"/>
      <c r="C1" s="23"/>
      <c r="D1" s="23"/>
      <c r="R1" s="3" t="s">
        <v>77</v>
      </c>
      <c r="S1" s="278">
        <f>'1. 注意事項・団体概要（要提出）'!C17</f>
        <v>0</v>
      </c>
      <c r="T1" s="279"/>
      <c r="U1" s="279"/>
    </row>
    <row r="2" spans="1:21" s="9" customFormat="1" ht="17.399999999999999">
      <c r="A2" s="17"/>
      <c r="B2" s="19" t="s">
        <v>78</v>
      </c>
      <c r="P2" s="10"/>
    </row>
    <row r="3" spans="1:21" s="9" customFormat="1" ht="18" customHeight="1">
      <c r="A3" s="17"/>
      <c r="B3" s="22"/>
      <c r="C3" s="21"/>
      <c r="D3" s="21"/>
      <c r="P3" s="10"/>
    </row>
    <row r="4" spans="1:21" s="9" customFormat="1" ht="18" customHeight="1">
      <c r="A4" s="17"/>
      <c r="B4" s="54" t="s">
        <v>79</v>
      </c>
      <c r="C4" s="21"/>
      <c r="D4" s="21"/>
      <c r="P4" s="10"/>
    </row>
    <row r="5" spans="1:21" s="9" customFormat="1" ht="18" customHeight="1" thickBot="1">
      <c r="A5" s="17"/>
      <c r="B5" s="22"/>
      <c r="C5" s="21"/>
      <c r="D5" s="21"/>
      <c r="E5" s="273" t="s">
        <v>80</v>
      </c>
      <c r="F5" s="274"/>
      <c r="G5" s="18" t="s">
        <v>81</v>
      </c>
      <c r="H5" s="24">
        <v>45383</v>
      </c>
      <c r="I5" s="24">
        <f t="shared" ref="I5:S5" si="0">IF(ISERROR(EDATE(H5,1)),"",EDATE(H5,1))</f>
        <v>45413</v>
      </c>
      <c r="J5" s="24">
        <f t="shared" si="0"/>
        <v>45444</v>
      </c>
      <c r="K5" s="24">
        <f t="shared" si="0"/>
        <v>45474</v>
      </c>
      <c r="L5" s="24">
        <f t="shared" si="0"/>
        <v>45505</v>
      </c>
      <c r="M5" s="24">
        <f t="shared" si="0"/>
        <v>45536</v>
      </c>
      <c r="N5" s="24">
        <f t="shared" si="0"/>
        <v>45566</v>
      </c>
      <c r="O5" s="24">
        <f t="shared" si="0"/>
        <v>45597</v>
      </c>
      <c r="P5" s="24">
        <f t="shared" si="0"/>
        <v>45627</v>
      </c>
      <c r="Q5" s="24">
        <f t="shared" si="0"/>
        <v>45658</v>
      </c>
      <c r="R5" s="24">
        <f t="shared" si="0"/>
        <v>45689</v>
      </c>
      <c r="S5" s="24">
        <f t="shared" si="0"/>
        <v>45717</v>
      </c>
      <c r="T5" s="13" t="s">
        <v>82</v>
      </c>
      <c r="U5" s="12" t="s">
        <v>83</v>
      </c>
    </row>
    <row r="6" spans="1:21" s="9" customFormat="1" ht="18" customHeight="1" thickBot="1">
      <c r="A6" s="17"/>
      <c r="B6" s="22"/>
      <c r="C6" s="21"/>
      <c r="D6" s="21"/>
      <c r="E6" s="271" t="s">
        <v>84</v>
      </c>
      <c r="F6" s="272"/>
      <c r="G6" s="11" t="s">
        <v>85</v>
      </c>
      <c r="H6" s="33">
        <f>SUM(H12,H17,H22,H27,H32,H37,H42,H47,H52,H57)</f>
        <v>0</v>
      </c>
      <c r="I6" s="34">
        <f t="shared" ref="I6:S6" si="1">SUM(I12,I17,I22,I27,I32,I37,I42,I47,I52,I57)</f>
        <v>0</v>
      </c>
      <c r="J6" s="34">
        <f t="shared" si="1"/>
        <v>0</v>
      </c>
      <c r="K6" s="34">
        <f t="shared" si="1"/>
        <v>0</v>
      </c>
      <c r="L6" s="34">
        <f t="shared" si="1"/>
        <v>0</v>
      </c>
      <c r="M6" s="34">
        <f t="shared" si="1"/>
        <v>0</v>
      </c>
      <c r="N6" s="34">
        <f t="shared" si="1"/>
        <v>0</v>
      </c>
      <c r="O6" s="34">
        <f t="shared" si="1"/>
        <v>0</v>
      </c>
      <c r="P6" s="34">
        <f t="shared" si="1"/>
        <v>0</v>
      </c>
      <c r="Q6" s="34">
        <f t="shared" si="1"/>
        <v>0</v>
      </c>
      <c r="R6" s="34">
        <f t="shared" si="1"/>
        <v>0</v>
      </c>
      <c r="S6" s="35">
        <f t="shared" si="1"/>
        <v>0</v>
      </c>
      <c r="T6" s="25" t="str">
        <f>IF(SUM(H6:S6)=0,"",SUM(H6:S6))</f>
        <v/>
      </c>
      <c r="U6" s="26" t="str">
        <f>IF(ISERROR(T6/12),"",T6/12)</f>
        <v/>
      </c>
    </row>
    <row r="7" spans="1:21" s="9" customFormat="1" ht="18" customHeight="1">
      <c r="A7" s="17"/>
      <c r="B7" s="22"/>
      <c r="C7" s="21"/>
      <c r="D7" s="21"/>
      <c r="P7" s="10"/>
    </row>
    <row r="8" spans="1:21" s="9" customFormat="1" ht="18" customHeight="1" thickBot="1">
      <c r="A8" s="17"/>
      <c r="E8" s="15"/>
      <c r="F8" s="14"/>
      <c r="P8" s="10"/>
    </row>
    <row r="9" spans="1:21" s="9" customFormat="1" ht="18" customHeight="1" thickBot="1">
      <c r="A9" s="17"/>
      <c r="B9" s="9" t="s">
        <v>86</v>
      </c>
      <c r="E9" s="9" t="s">
        <v>87</v>
      </c>
      <c r="G9" s="275"/>
      <c r="H9" s="276"/>
      <c r="I9" s="277"/>
      <c r="K9" s="9" t="s">
        <v>88</v>
      </c>
      <c r="M9" s="275"/>
      <c r="N9" s="276"/>
      <c r="O9" s="277"/>
      <c r="P9" s="10"/>
      <c r="R9" s="9" t="s">
        <v>89</v>
      </c>
      <c r="S9" s="275"/>
      <c r="T9" s="276"/>
      <c r="U9" s="277"/>
    </row>
    <row r="10" spans="1:21" s="9" customFormat="1" ht="6" customHeight="1">
      <c r="A10" s="17"/>
      <c r="B10" s="16"/>
      <c r="P10" s="10"/>
    </row>
    <row r="11" spans="1:21" s="9" customFormat="1" ht="18" customHeight="1" thickBot="1">
      <c r="E11" s="273" t="s">
        <v>80</v>
      </c>
      <c r="F11" s="274"/>
      <c r="G11" s="18" t="s">
        <v>81</v>
      </c>
      <c r="H11" s="24">
        <v>45383</v>
      </c>
      <c r="I11" s="24">
        <f t="shared" ref="I11:S11" si="2">IF(ISERROR(EDATE(H11,1)),"",EDATE(H11,1))</f>
        <v>45413</v>
      </c>
      <c r="J11" s="24">
        <f t="shared" si="2"/>
        <v>45444</v>
      </c>
      <c r="K11" s="24">
        <f t="shared" si="2"/>
        <v>45474</v>
      </c>
      <c r="L11" s="24">
        <f t="shared" si="2"/>
        <v>45505</v>
      </c>
      <c r="M11" s="24">
        <f t="shared" si="2"/>
        <v>45536</v>
      </c>
      <c r="N11" s="24">
        <f t="shared" si="2"/>
        <v>45566</v>
      </c>
      <c r="O11" s="24">
        <f t="shared" si="2"/>
        <v>45597</v>
      </c>
      <c r="P11" s="24">
        <f t="shared" si="2"/>
        <v>45627</v>
      </c>
      <c r="Q11" s="24">
        <f t="shared" si="2"/>
        <v>45658</v>
      </c>
      <c r="R11" s="24">
        <f t="shared" si="2"/>
        <v>45689</v>
      </c>
      <c r="S11" s="24">
        <f t="shared" si="2"/>
        <v>45717</v>
      </c>
      <c r="T11" s="13" t="s">
        <v>90</v>
      </c>
      <c r="U11" s="12" t="s">
        <v>83</v>
      </c>
    </row>
    <row r="12" spans="1:21" s="9" customFormat="1" ht="18" customHeight="1" thickBot="1">
      <c r="E12" s="271" t="s">
        <v>84</v>
      </c>
      <c r="F12" s="272"/>
      <c r="G12" s="11" t="s">
        <v>85</v>
      </c>
      <c r="H12" s="27"/>
      <c r="I12" s="28"/>
      <c r="J12" s="28"/>
      <c r="K12" s="28"/>
      <c r="L12" s="28"/>
      <c r="M12" s="28"/>
      <c r="N12" s="28"/>
      <c r="O12" s="28"/>
      <c r="P12" s="28"/>
      <c r="Q12" s="28"/>
      <c r="R12" s="28"/>
      <c r="S12" s="29"/>
      <c r="T12" s="25" t="str">
        <f>IF(SUM(H12:S12)=0,"",SUM(H12:S12))</f>
        <v/>
      </c>
      <c r="U12" s="26" t="str">
        <f>IF(ISERROR(T12/12),"",T12/12)</f>
        <v/>
      </c>
    </row>
    <row r="13" spans="1:21" s="9" customFormat="1" ht="18" customHeight="1" thickBot="1">
      <c r="P13" s="10"/>
    </row>
    <row r="14" spans="1:21" s="9" customFormat="1" ht="18" customHeight="1" thickBot="1">
      <c r="A14" s="17"/>
      <c r="B14" s="9" t="s">
        <v>91</v>
      </c>
      <c r="E14" s="9" t="s">
        <v>87</v>
      </c>
      <c r="G14" s="275"/>
      <c r="H14" s="276"/>
      <c r="I14" s="277"/>
      <c r="K14" s="9" t="s">
        <v>88</v>
      </c>
      <c r="M14" s="275"/>
      <c r="N14" s="276"/>
      <c r="O14" s="277"/>
      <c r="P14" s="10"/>
      <c r="R14" s="9" t="s">
        <v>89</v>
      </c>
      <c r="S14" s="275"/>
      <c r="T14" s="276"/>
      <c r="U14" s="277"/>
    </row>
    <row r="15" spans="1:21" s="9" customFormat="1" ht="6" customHeight="1">
      <c r="A15" s="17"/>
      <c r="B15" s="16"/>
      <c r="P15" s="10"/>
    </row>
    <row r="16" spans="1:21" s="9" customFormat="1" ht="18" customHeight="1" thickBot="1">
      <c r="E16" s="273" t="s">
        <v>80</v>
      </c>
      <c r="F16" s="274"/>
      <c r="G16" s="18" t="s">
        <v>81</v>
      </c>
      <c r="H16" s="24">
        <v>45383</v>
      </c>
      <c r="I16" s="24">
        <f t="shared" ref="I16:S16" si="3">IF(ISERROR(EDATE(H16,1)),"",EDATE(H16,1))</f>
        <v>45413</v>
      </c>
      <c r="J16" s="24">
        <f t="shared" si="3"/>
        <v>45444</v>
      </c>
      <c r="K16" s="24">
        <f t="shared" si="3"/>
        <v>45474</v>
      </c>
      <c r="L16" s="24">
        <f t="shared" si="3"/>
        <v>45505</v>
      </c>
      <c r="M16" s="24">
        <f t="shared" si="3"/>
        <v>45536</v>
      </c>
      <c r="N16" s="24">
        <f t="shared" si="3"/>
        <v>45566</v>
      </c>
      <c r="O16" s="24">
        <f t="shared" si="3"/>
        <v>45597</v>
      </c>
      <c r="P16" s="24">
        <f t="shared" si="3"/>
        <v>45627</v>
      </c>
      <c r="Q16" s="24">
        <f t="shared" si="3"/>
        <v>45658</v>
      </c>
      <c r="R16" s="24">
        <f t="shared" si="3"/>
        <v>45689</v>
      </c>
      <c r="S16" s="24">
        <f t="shared" si="3"/>
        <v>45717</v>
      </c>
      <c r="T16" s="13" t="s">
        <v>90</v>
      </c>
      <c r="U16" s="12" t="s">
        <v>83</v>
      </c>
    </row>
    <row r="17" spans="1:21" s="9" customFormat="1" ht="18" customHeight="1" thickBot="1">
      <c r="E17" s="271" t="s">
        <v>84</v>
      </c>
      <c r="F17" s="272"/>
      <c r="G17" s="11" t="s">
        <v>85</v>
      </c>
      <c r="H17" s="27"/>
      <c r="I17" s="28"/>
      <c r="J17" s="28"/>
      <c r="K17" s="28"/>
      <c r="L17" s="28"/>
      <c r="M17" s="28"/>
      <c r="N17" s="28"/>
      <c r="O17" s="28"/>
      <c r="P17" s="28"/>
      <c r="Q17" s="28"/>
      <c r="R17" s="28"/>
      <c r="S17" s="29"/>
      <c r="T17" s="25" t="str">
        <f>IF(SUM(H17:S17)=0,"",SUM(H17:S17))</f>
        <v/>
      </c>
      <c r="U17" s="26" t="str">
        <f>IF(ISERROR(T17/12),"",T17/12)</f>
        <v/>
      </c>
    </row>
    <row r="18" spans="1:21" s="9" customFormat="1" ht="18" customHeight="1" thickBot="1">
      <c r="P18" s="10"/>
    </row>
    <row r="19" spans="1:21" s="9" customFormat="1" ht="18" customHeight="1" thickBot="1">
      <c r="A19" s="17"/>
      <c r="B19" s="9" t="s">
        <v>92</v>
      </c>
      <c r="E19" s="9" t="s">
        <v>87</v>
      </c>
      <c r="G19" s="275"/>
      <c r="H19" s="276"/>
      <c r="I19" s="277"/>
      <c r="K19" s="9" t="s">
        <v>88</v>
      </c>
      <c r="M19" s="275"/>
      <c r="N19" s="276"/>
      <c r="O19" s="277"/>
      <c r="P19" s="10"/>
      <c r="R19" s="9" t="s">
        <v>89</v>
      </c>
      <c r="S19" s="275"/>
      <c r="T19" s="276"/>
      <c r="U19" s="277"/>
    </row>
    <row r="20" spans="1:21" s="9" customFormat="1" ht="6" customHeight="1">
      <c r="A20" s="17"/>
      <c r="B20" s="16"/>
      <c r="P20" s="10"/>
    </row>
    <row r="21" spans="1:21" s="9" customFormat="1" ht="18" customHeight="1" thickBot="1">
      <c r="E21" s="273" t="s">
        <v>80</v>
      </c>
      <c r="F21" s="274"/>
      <c r="G21" s="18" t="s">
        <v>81</v>
      </c>
      <c r="H21" s="24">
        <v>45383</v>
      </c>
      <c r="I21" s="24">
        <f t="shared" ref="I21:S21" si="4">IF(ISERROR(EDATE(H21,1)),"",EDATE(H21,1))</f>
        <v>45413</v>
      </c>
      <c r="J21" s="24">
        <f t="shared" si="4"/>
        <v>45444</v>
      </c>
      <c r="K21" s="24">
        <f t="shared" si="4"/>
        <v>45474</v>
      </c>
      <c r="L21" s="24">
        <f t="shared" si="4"/>
        <v>45505</v>
      </c>
      <c r="M21" s="24">
        <f t="shared" si="4"/>
        <v>45536</v>
      </c>
      <c r="N21" s="24">
        <f t="shared" si="4"/>
        <v>45566</v>
      </c>
      <c r="O21" s="24">
        <f t="shared" si="4"/>
        <v>45597</v>
      </c>
      <c r="P21" s="24">
        <f t="shared" si="4"/>
        <v>45627</v>
      </c>
      <c r="Q21" s="24">
        <f t="shared" si="4"/>
        <v>45658</v>
      </c>
      <c r="R21" s="24">
        <f t="shared" si="4"/>
        <v>45689</v>
      </c>
      <c r="S21" s="24">
        <f t="shared" si="4"/>
        <v>45717</v>
      </c>
      <c r="T21" s="13" t="s">
        <v>90</v>
      </c>
      <c r="U21" s="12" t="s">
        <v>83</v>
      </c>
    </row>
    <row r="22" spans="1:21" s="9" customFormat="1" ht="18" customHeight="1" thickBot="1">
      <c r="E22" s="271" t="s">
        <v>84</v>
      </c>
      <c r="F22" s="272"/>
      <c r="G22" s="11" t="s">
        <v>85</v>
      </c>
      <c r="H22" s="27"/>
      <c r="I22" s="28"/>
      <c r="J22" s="28"/>
      <c r="K22" s="28"/>
      <c r="L22" s="28"/>
      <c r="M22" s="28"/>
      <c r="N22" s="28"/>
      <c r="O22" s="28"/>
      <c r="P22" s="28"/>
      <c r="Q22" s="28"/>
      <c r="R22" s="28"/>
      <c r="S22" s="29"/>
      <c r="T22" s="25" t="str">
        <f>IF(SUM(H22:S22)=0,"",SUM(H22:S22))</f>
        <v/>
      </c>
      <c r="U22" s="26" t="str">
        <f>IF(ISERROR(T22/12),"",T22/12)</f>
        <v/>
      </c>
    </row>
    <row r="23" spans="1:21" s="9" customFormat="1" ht="18" customHeight="1" thickBot="1">
      <c r="A23" s="17"/>
      <c r="E23" s="15"/>
      <c r="F23" s="14"/>
      <c r="P23" s="10"/>
    </row>
    <row r="24" spans="1:21" s="9" customFormat="1" ht="18" customHeight="1" thickBot="1">
      <c r="A24" s="17"/>
      <c r="B24" s="9" t="s">
        <v>93</v>
      </c>
      <c r="E24" s="9" t="s">
        <v>87</v>
      </c>
      <c r="G24" s="275"/>
      <c r="H24" s="276"/>
      <c r="I24" s="277"/>
      <c r="K24" s="9" t="s">
        <v>88</v>
      </c>
      <c r="M24" s="275"/>
      <c r="N24" s="276"/>
      <c r="O24" s="277"/>
      <c r="P24" s="10"/>
      <c r="R24" s="9" t="s">
        <v>89</v>
      </c>
      <c r="S24" s="275"/>
      <c r="T24" s="276"/>
      <c r="U24" s="277"/>
    </row>
    <row r="25" spans="1:21" s="9" customFormat="1" ht="6" customHeight="1">
      <c r="A25" s="17"/>
      <c r="B25" s="16"/>
      <c r="P25" s="10"/>
    </row>
    <row r="26" spans="1:21" s="9" customFormat="1" ht="18" customHeight="1" thickBot="1">
      <c r="E26" s="273" t="s">
        <v>80</v>
      </c>
      <c r="F26" s="274"/>
      <c r="G26" s="18" t="s">
        <v>81</v>
      </c>
      <c r="H26" s="24">
        <v>45383</v>
      </c>
      <c r="I26" s="24">
        <f t="shared" ref="I26:S26" si="5">IF(ISERROR(EDATE(H26,1)),"",EDATE(H26,1))</f>
        <v>45413</v>
      </c>
      <c r="J26" s="24">
        <f t="shared" si="5"/>
        <v>45444</v>
      </c>
      <c r="K26" s="24">
        <f t="shared" si="5"/>
        <v>45474</v>
      </c>
      <c r="L26" s="24">
        <f t="shared" si="5"/>
        <v>45505</v>
      </c>
      <c r="M26" s="24">
        <f t="shared" si="5"/>
        <v>45536</v>
      </c>
      <c r="N26" s="24">
        <f t="shared" si="5"/>
        <v>45566</v>
      </c>
      <c r="O26" s="24">
        <f t="shared" si="5"/>
        <v>45597</v>
      </c>
      <c r="P26" s="24">
        <f t="shared" si="5"/>
        <v>45627</v>
      </c>
      <c r="Q26" s="24">
        <f t="shared" si="5"/>
        <v>45658</v>
      </c>
      <c r="R26" s="24">
        <f t="shared" si="5"/>
        <v>45689</v>
      </c>
      <c r="S26" s="24">
        <f t="shared" si="5"/>
        <v>45717</v>
      </c>
      <c r="T26" s="13" t="s">
        <v>90</v>
      </c>
      <c r="U26" s="12" t="s">
        <v>83</v>
      </c>
    </row>
    <row r="27" spans="1:21" s="9" customFormat="1" ht="18" customHeight="1" thickBot="1">
      <c r="E27" s="271" t="s">
        <v>84</v>
      </c>
      <c r="F27" s="272"/>
      <c r="G27" s="11" t="s">
        <v>85</v>
      </c>
      <c r="H27" s="27"/>
      <c r="I27" s="28"/>
      <c r="J27" s="28"/>
      <c r="K27" s="28"/>
      <c r="L27" s="28"/>
      <c r="M27" s="28"/>
      <c r="N27" s="28"/>
      <c r="O27" s="28"/>
      <c r="P27" s="28"/>
      <c r="Q27" s="28"/>
      <c r="R27" s="28"/>
      <c r="S27" s="29"/>
      <c r="T27" s="25" t="str">
        <f>IF(SUM(H27:S27)=0,"",SUM(H27:S27))</f>
        <v/>
      </c>
      <c r="U27" s="26" t="str">
        <f>IF(ISERROR(T27/12),"",T27/12)</f>
        <v/>
      </c>
    </row>
    <row r="28" spans="1:21" s="9" customFormat="1" ht="18" customHeight="1" thickBot="1">
      <c r="P28" s="10"/>
    </row>
    <row r="29" spans="1:21" s="9" customFormat="1" ht="18" customHeight="1" thickBot="1">
      <c r="A29" s="17"/>
      <c r="B29" s="9" t="s">
        <v>94</v>
      </c>
      <c r="E29" s="9" t="s">
        <v>87</v>
      </c>
      <c r="G29" s="275"/>
      <c r="H29" s="276"/>
      <c r="I29" s="277"/>
      <c r="K29" s="9" t="s">
        <v>88</v>
      </c>
      <c r="M29" s="275"/>
      <c r="N29" s="276"/>
      <c r="O29" s="277"/>
      <c r="P29" s="10"/>
      <c r="R29" s="9" t="s">
        <v>89</v>
      </c>
      <c r="S29" s="275"/>
      <c r="T29" s="276"/>
      <c r="U29" s="277"/>
    </row>
    <row r="30" spans="1:21" s="9" customFormat="1" ht="6" customHeight="1">
      <c r="A30" s="17"/>
      <c r="B30" s="16"/>
      <c r="P30" s="10"/>
    </row>
    <row r="31" spans="1:21" s="9" customFormat="1" ht="18" customHeight="1" thickBot="1">
      <c r="E31" s="273" t="s">
        <v>80</v>
      </c>
      <c r="F31" s="274"/>
      <c r="G31" s="18" t="s">
        <v>81</v>
      </c>
      <c r="H31" s="24">
        <v>45383</v>
      </c>
      <c r="I31" s="24">
        <f t="shared" ref="I31:S31" si="6">IF(ISERROR(EDATE(H31,1)),"",EDATE(H31,1))</f>
        <v>45413</v>
      </c>
      <c r="J31" s="24">
        <f t="shared" si="6"/>
        <v>45444</v>
      </c>
      <c r="K31" s="24">
        <f t="shared" si="6"/>
        <v>45474</v>
      </c>
      <c r="L31" s="24">
        <f t="shared" si="6"/>
        <v>45505</v>
      </c>
      <c r="M31" s="24">
        <f t="shared" si="6"/>
        <v>45536</v>
      </c>
      <c r="N31" s="24">
        <f t="shared" si="6"/>
        <v>45566</v>
      </c>
      <c r="O31" s="24">
        <f t="shared" si="6"/>
        <v>45597</v>
      </c>
      <c r="P31" s="24">
        <f t="shared" si="6"/>
        <v>45627</v>
      </c>
      <c r="Q31" s="24">
        <f t="shared" si="6"/>
        <v>45658</v>
      </c>
      <c r="R31" s="24">
        <f t="shared" si="6"/>
        <v>45689</v>
      </c>
      <c r="S31" s="24">
        <f t="shared" si="6"/>
        <v>45717</v>
      </c>
      <c r="T31" s="13" t="s">
        <v>90</v>
      </c>
      <c r="U31" s="12" t="s">
        <v>83</v>
      </c>
    </row>
    <row r="32" spans="1:21" s="9" customFormat="1" ht="18" customHeight="1" thickBot="1">
      <c r="E32" s="271" t="s">
        <v>84</v>
      </c>
      <c r="F32" s="272"/>
      <c r="G32" s="11" t="s">
        <v>85</v>
      </c>
      <c r="H32" s="27"/>
      <c r="I32" s="28"/>
      <c r="J32" s="28"/>
      <c r="K32" s="28"/>
      <c r="L32" s="28"/>
      <c r="M32" s="28"/>
      <c r="N32" s="28"/>
      <c r="O32" s="28"/>
      <c r="P32" s="28"/>
      <c r="Q32" s="28"/>
      <c r="R32" s="28"/>
      <c r="S32" s="29"/>
      <c r="T32" s="25" t="str">
        <f>IF(SUM(H32:S32)=0,"",SUM(H32:S32))</f>
        <v/>
      </c>
      <c r="U32" s="26" t="str">
        <f>IF(ISERROR(T32/12),"",T32/12)</f>
        <v/>
      </c>
    </row>
    <row r="33" spans="1:21" s="9" customFormat="1" ht="18" customHeight="1" thickBot="1">
      <c r="P33" s="10"/>
    </row>
    <row r="34" spans="1:21" s="9" customFormat="1" ht="18" customHeight="1" thickBot="1">
      <c r="A34" s="17"/>
      <c r="B34" s="9" t="s">
        <v>95</v>
      </c>
      <c r="E34" s="9" t="s">
        <v>96</v>
      </c>
      <c r="G34" s="275"/>
      <c r="H34" s="276"/>
      <c r="I34" s="277"/>
      <c r="K34" s="9" t="s">
        <v>97</v>
      </c>
      <c r="M34" s="275"/>
      <c r="N34" s="276"/>
      <c r="O34" s="277"/>
      <c r="P34" s="10"/>
      <c r="R34" s="9" t="s">
        <v>98</v>
      </c>
      <c r="S34" s="275"/>
      <c r="T34" s="276"/>
      <c r="U34" s="277"/>
    </row>
    <row r="35" spans="1:21" s="9" customFormat="1" ht="6" customHeight="1">
      <c r="A35" s="17"/>
      <c r="B35" s="16"/>
      <c r="P35" s="10"/>
    </row>
    <row r="36" spans="1:21" s="9" customFormat="1" ht="18" customHeight="1" thickBot="1">
      <c r="E36" s="273" t="s">
        <v>80</v>
      </c>
      <c r="F36" s="274"/>
      <c r="G36" s="18" t="s">
        <v>81</v>
      </c>
      <c r="H36" s="24">
        <v>45383</v>
      </c>
      <c r="I36" s="24">
        <f t="shared" ref="I36:S36" si="7">IF(ISERROR(EDATE(H36,1)),"",EDATE(H36,1))</f>
        <v>45413</v>
      </c>
      <c r="J36" s="24">
        <f t="shared" si="7"/>
        <v>45444</v>
      </c>
      <c r="K36" s="24">
        <f t="shared" si="7"/>
        <v>45474</v>
      </c>
      <c r="L36" s="24">
        <f t="shared" si="7"/>
        <v>45505</v>
      </c>
      <c r="M36" s="24">
        <f t="shared" si="7"/>
        <v>45536</v>
      </c>
      <c r="N36" s="24">
        <f t="shared" si="7"/>
        <v>45566</v>
      </c>
      <c r="O36" s="24">
        <f t="shared" si="7"/>
        <v>45597</v>
      </c>
      <c r="P36" s="24">
        <f t="shared" si="7"/>
        <v>45627</v>
      </c>
      <c r="Q36" s="24">
        <f t="shared" si="7"/>
        <v>45658</v>
      </c>
      <c r="R36" s="24">
        <f t="shared" si="7"/>
        <v>45689</v>
      </c>
      <c r="S36" s="24">
        <f t="shared" si="7"/>
        <v>45717</v>
      </c>
      <c r="T36" s="13" t="s">
        <v>90</v>
      </c>
      <c r="U36" s="12" t="s">
        <v>83</v>
      </c>
    </row>
    <row r="37" spans="1:21" s="9" customFormat="1" ht="18" customHeight="1" thickBot="1">
      <c r="E37" s="271" t="s">
        <v>84</v>
      </c>
      <c r="F37" s="272"/>
      <c r="G37" s="11" t="s">
        <v>85</v>
      </c>
      <c r="H37" s="27"/>
      <c r="I37" s="28"/>
      <c r="J37" s="28"/>
      <c r="K37" s="28"/>
      <c r="L37" s="28"/>
      <c r="M37" s="28"/>
      <c r="N37" s="28"/>
      <c r="O37" s="28"/>
      <c r="P37" s="28"/>
      <c r="Q37" s="28"/>
      <c r="R37" s="28"/>
      <c r="S37" s="29"/>
      <c r="T37" s="25" t="str">
        <f>IF(SUM(H37:S37)=0,"",SUM(H37:S37))</f>
        <v/>
      </c>
      <c r="U37" s="26" t="str">
        <f>IF(ISERROR(T37/12),"",T37/12)</f>
        <v/>
      </c>
    </row>
    <row r="38" spans="1:21" s="9" customFormat="1" ht="18" customHeight="1" thickBot="1">
      <c r="A38" s="17"/>
      <c r="E38" s="15"/>
      <c r="F38" s="14"/>
      <c r="P38" s="10"/>
    </row>
    <row r="39" spans="1:21" s="9" customFormat="1" ht="18" customHeight="1" thickBot="1">
      <c r="A39" s="17"/>
      <c r="B39" s="9" t="s">
        <v>99</v>
      </c>
      <c r="E39" s="9" t="s">
        <v>96</v>
      </c>
      <c r="G39" s="275"/>
      <c r="H39" s="276"/>
      <c r="I39" s="277"/>
      <c r="K39" s="9" t="s">
        <v>97</v>
      </c>
      <c r="M39" s="275"/>
      <c r="N39" s="276"/>
      <c r="O39" s="277"/>
      <c r="P39" s="10"/>
      <c r="R39" s="9" t="s">
        <v>98</v>
      </c>
      <c r="S39" s="275"/>
      <c r="T39" s="276"/>
      <c r="U39" s="277"/>
    </row>
    <row r="40" spans="1:21" s="9" customFormat="1" ht="6" customHeight="1">
      <c r="A40" s="17"/>
      <c r="B40" s="16"/>
      <c r="P40" s="10"/>
    </row>
    <row r="41" spans="1:21" s="9" customFormat="1" ht="18" customHeight="1" thickBot="1">
      <c r="E41" s="273" t="s">
        <v>80</v>
      </c>
      <c r="F41" s="274"/>
      <c r="G41" s="18" t="s">
        <v>81</v>
      </c>
      <c r="H41" s="24">
        <v>45383</v>
      </c>
      <c r="I41" s="24">
        <f t="shared" ref="I41:S41" si="8">IF(ISERROR(EDATE(H41,1)),"",EDATE(H41,1))</f>
        <v>45413</v>
      </c>
      <c r="J41" s="24">
        <f t="shared" si="8"/>
        <v>45444</v>
      </c>
      <c r="K41" s="24">
        <f t="shared" si="8"/>
        <v>45474</v>
      </c>
      <c r="L41" s="24">
        <f t="shared" si="8"/>
        <v>45505</v>
      </c>
      <c r="M41" s="24">
        <f t="shared" si="8"/>
        <v>45536</v>
      </c>
      <c r="N41" s="24">
        <f t="shared" si="8"/>
        <v>45566</v>
      </c>
      <c r="O41" s="24">
        <f t="shared" si="8"/>
        <v>45597</v>
      </c>
      <c r="P41" s="24">
        <f t="shared" si="8"/>
        <v>45627</v>
      </c>
      <c r="Q41" s="24">
        <f t="shared" si="8"/>
        <v>45658</v>
      </c>
      <c r="R41" s="24">
        <f t="shared" si="8"/>
        <v>45689</v>
      </c>
      <c r="S41" s="24">
        <f t="shared" si="8"/>
        <v>45717</v>
      </c>
      <c r="T41" s="13" t="s">
        <v>90</v>
      </c>
      <c r="U41" s="12" t="s">
        <v>83</v>
      </c>
    </row>
    <row r="42" spans="1:21" s="9" customFormat="1" ht="18" customHeight="1" thickBot="1">
      <c r="E42" s="271" t="s">
        <v>84</v>
      </c>
      <c r="F42" s="272"/>
      <c r="G42" s="11" t="s">
        <v>85</v>
      </c>
      <c r="H42" s="27"/>
      <c r="I42" s="28"/>
      <c r="J42" s="28"/>
      <c r="K42" s="28"/>
      <c r="L42" s="28"/>
      <c r="M42" s="28"/>
      <c r="N42" s="28"/>
      <c r="O42" s="28"/>
      <c r="P42" s="28"/>
      <c r="Q42" s="28"/>
      <c r="R42" s="28"/>
      <c r="S42" s="29"/>
      <c r="T42" s="25" t="str">
        <f>IF(SUM(H42:S42)=0,"",SUM(H42:S42))</f>
        <v/>
      </c>
      <c r="U42" s="26" t="str">
        <f>IF(ISERROR(T42/12),"",T42/12)</f>
        <v/>
      </c>
    </row>
    <row r="43" spans="1:21" s="9" customFormat="1" ht="18" customHeight="1" thickBot="1">
      <c r="P43" s="10"/>
    </row>
    <row r="44" spans="1:21" s="9" customFormat="1" ht="18" customHeight="1" thickBot="1">
      <c r="A44" s="17"/>
      <c r="B44" s="9" t="s">
        <v>100</v>
      </c>
      <c r="E44" s="9" t="s">
        <v>96</v>
      </c>
      <c r="G44" s="275"/>
      <c r="H44" s="276"/>
      <c r="I44" s="277"/>
      <c r="K44" s="9" t="s">
        <v>97</v>
      </c>
      <c r="M44" s="275"/>
      <c r="N44" s="276"/>
      <c r="O44" s="277"/>
      <c r="P44" s="10"/>
      <c r="R44" s="9" t="s">
        <v>98</v>
      </c>
      <c r="S44" s="275"/>
      <c r="T44" s="276"/>
      <c r="U44" s="277"/>
    </row>
    <row r="45" spans="1:21" s="9" customFormat="1" ht="6" customHeight="1">
      <c r="A45" s="17"/>
      <c r="B45" s="16"/>
      <c r="P45" s="10"/>
    </row>
    <row r="46" spans="1:21" s="9" customFormat="1" ht="18" customHeight="1" thickBot="1">
      <c r="E46" s="273" t="s">
        <v>80</v>
      </c>
      <c r="F46" s="274"/>
      <c r="G46" s="18" t="s">
        <v>81</v>
      </c>
      <c r="H46" s="24">
        <v>45383</v>
      </c>
      <c r="I46" s="24">
        <f t="shared" ref="I46:S46" si="9">IF(ISERROR(EDATE(H46,1)),"",EDATE(H46,1))</f>
        <v>45413</v>
      </c>
      <c r="J46" s="24">
        <f t="shared" si="9"/>
        <v>45444</v>
      </c>
      <c r="K46" s="24">
        <f t="shared" si="9"/>
        <v>45474</v>
      </c>
      <c r="L46" s="24">
        <f t="shared" si="9"/>
        <v>45505</v>
      </c>
      <c r="M46" s="24">
        <f t="shared" si="9"/>
        <v>45536</v>
      </c>
      <c r="N46" s="24">
        <f t="shared" si="9"/>
        <v>45566</v>
      </c>
      <c r="O46" s="24">
        <f t="shared" si="9"/>
        <v>45597</v>
      </c>
      <c r="P46" s="24">
        <f t="shared" si="9"/>
        <v>45627</v>
      </c>
      <c r="Q46" s="24">
        <f t="shared" si="9"/>
        <v>45658</v>
      </c>
      <c r="R46" s="24">
        <f t="shared" si="9"/>
        <v>45689</v>
      </c>
      <c r="S46" s="24">
        <f t="shared" si="9"/>
        <v>45717</v>
      </c>
      <c r="T46" s="13" t="s">
        <v>90</v>
      </c>
      <c r="U46" s="12" t="s">
        <v>83</v>
      </c>
    </row>
    <row r="47" spans="1:21" s="9" customFormat="1" ht="18" customHeight="1" thickBot="1">
      <c r="E47" s="271" t="s">
        <v>84</v>
      </c>
      <c r="F47" s="272"/>
      <c r="G47" s="11" t="s">
        <v>85</v>
      </c>
      <c r="H47" s="27"/>
      <c r="I47" s="28"/>
      <c r="J47" s="28"/>
      <c r="K47" s="28"/>
      <c r="L47" s="28"/>
      <c r="M47" s="28"/>
      <c r="N47" s="28"/>
      <c r="O47" s="28"/>
      <c r="P47" s="28"/>
      <c r="Q47" s="28"/>
      <c r="R47" s="28"/>
      <c r="S47" s="29"/>
      <c r="T47" s="25" t="str">
        <f>IF(SUM(H47:S47)=0,"",SUM(H47:S47))</f>
        <v/>
      </c>
      <c r="U47" s="26" t="str">
        <f>IF(ISERROR(T47/12),"",T47/12)</f>
        <v/>
      </c>
    </row>
    <row r="48" spans="1:21" s="9" customFormat="1" ht="18" customHeight="1" thickBot="1">
      <c r="P48" s="10"/>
    </row>
    <row r="49" spans="1:21" s="9" customFormat="1" ht="18" customHeight="1" thickBot="1">
      <c r="A49" s="17"/>
      <c r="B49" s="9" t="s">
        <v>101</v>
      </c>
      <c r="E49" s="9" t="s">
        <v>96</v>
      </c>
      <c r="G49" s="275"/>
      <c r="H49" s="276"/>
      <c r="I49" s="277"/>
      <c r="K49" s="9" t="s">
        <v>97</v>
      </c>
      <c r="M49" s="275"/>
      <c r="N49" s="276"/>
      <c r="O49" s="277"/>
      <c r="P49" s="10"/>
      <c r="R49" s="9" t="s">
        <v>98</v>
      </c>
      <c r="S49" s="275"/>
      <c r="T49" s="276"/>
      <c r="U49" s="277"/>
    </row>
    <row r="50" spans="1:21" s="9" customFormat="1" ht="6" customHeight="1">
      <c r="A50" s="17"/>
      <c r="B50" s="16"/>
      <c r="P50" s="10"/>
    </row>
    <row r="51" spans="1:21" s="9" customFormat="1" ht="18" customHeight="1" thickBot="1">
      <c r="E51" s="273" t="s">
        <v>80</v>
      </c>
      <c r="F51" s="274"/>
      <c r="G51" s="18" t="s">
        <v>81</v>
      </c>
      <c r="H51" s="24">
        <v>45383</v>
      </c>
      <c r="I51" s="24">
        <f t="shared" ref="I51:S51" si="10">IF(ISERROR(EDATE(H51,1)),"",EDATE(H51,1))</f>
        <v>45413</v>
      </c>
      <c r="J51" s="24">
        <f t="shared" si="10"/>
        <v>45444</v>
      </c>
      <c r="K51" s="24">
        <f t="shared" si="10"/>
        <v>45474</v>
      </c>
      <c r="L51" s="24">
        <f t="shared" si="10"/>
        <v>45505</v>
      </c>
      <c r="M51" s="24">
        <f t="shared" si="10"/>
        <v>45536</v>
      </c>
      <c r="N51" s="24">
        <f t="shared" si="10"/>
        <v>45566</v>
      </c>
      <c r="O51" s="24">
        <f t="shared" si="10"/>
        <v>45597</v>
      </c>
      <c r="P51" s="24">
        <f t="shared" si="10"/>
        <v>45627</v>
      </c>
      <c r="Q51" s="24">
        <f t="shared" si="10"/>
        <v>45658</v>
      </c>
      <c r="R51" s="24">
        <f t="shared" si="10"/>
        <v>45689</v>
      </c>
      <c r="S51" s="24">
        <f t="shared" si="10"/>
        <v>45717</v>
      </c>
      <c r="T51" s="13" t="s">
        <v>90</v>
      </c>
      <c r="U51" s="12" t="s">
        <v>83</v>
      </c>
    </row>
    <row r="52" spans="1:21" s="9" customFormat="1" ht="18" customHeight="1" thickBot="1">
      <c r="E52" s="271" t="s">
        <v>84</v>
      </c>
      <c r="F52" s="272"/>
      <c r="G52" s="11" t="s">
        <v>85</v>
      </c>
      <c r="H52" s="27"/>
      <c r="I52" s="28"/>
      <c r="J52" s="28"/>
      <c r="K52" s="28"/>
      <c r="L52" s="28"/>
      <c r="M52" s="28"/>
      <c r="N52" s="28"/>
      <c r="O52" s="28"/>
      <c r="P52" s="28"/>
      <c r="Q52" s="28"/>
      <c r="R52" s="28"/>
      <c r="S52" s="29"/>
      <c r="T52" s="25" t="str">
        <f>IF(SUM(H52:S52)=0,"",SUM(H52:S52))</f>
        <v/>
      </c>
      <c r="U52" s="26" t="str">
        <f>IF(ISERROR(T52/12),"",T52/12)</f>
        <v/>
      </c>
    </row>
    <row r="53" spans="1:21" s="9" customFormat="1" ht="18" customHeight="1" thickBot="1">
      <c r="P53" s="10"/>
    </row>
    <row r="54" spans="1:21" s="9" customFormat="1" ht="18" customHeight="1" thickBot="1">
      <c r="A54" s="17"/>
      <c r="B54" s="9" t="s">
        <v>102</v>
      </c>
      <c r="E54" s="9" t="s">
        <v>96</v>
      </c>
      <c r="G54" s="275"/>
      <c r="H54" s="276"/>
      <c r="I54" s="277"/>
      <c r="K54" s="9" t="s">
        <v>97</v>
      </c>
      <c r="M54" s="275"/>
      <c r="N54" s="276"/>
      <c r="O54" s="277"/>
      <c r="P54" s="10"/>
      <c r="R54" s="9" t="s">
        <v>98</v>
      </c>
      <c r="S54" s="275"/>
      <c r="T54" s="276"/>
      <c r="U54" s="277"/>
    </row>
    <row r="55" spans="1:21" s="9" customFormat="1" ht="6" customHeight="1">
      <c r="A55" s="17"/>
      <c r="B55" s="16"/>
      <c r="P55" s="10"/>
    </row>
    <row r="56" spans="1:21" s="9" customFormat="1" ht="18" customHeight="1" thickBot="1">
      <c r="E56" s="273" t="s">
        <v>80</v>
      </c>
      <c r="F56" s="274"/>
      <c r="G56" s="18" t="s">
        <v>81</v>
      </c>
      <c r="H56" s="24">
        <v>45383</v>
      </c>
      <c r="I56" s="24">
        <f t="shared" ref="I56:S56" si="11">IF(ISERROR(EDATE(H56,1)),"",EDATE(H56,1))</f>
        <v>45413</v>
      </c>
      <c r="J56" s="24">
        <f t="shared" si="11"/>
        <v>45444</v>
      </c>
      <c r="K56" s="24">
        <f t="shared" si="11"/>
        <v>45474</v>
      </c>
      <c r="L56" s="24">
        <f t="shared" si="11"/>
        <v>45505</v>
      </c>
      <c r="M56" s="24">
        <f t="shared" si="11"/>
        <v>45536</v>
      </c>
      <c r="N56" s="24">
        <f t="shared" si="11"/>
        <v>45566</v>
      </c>
      <c r="O56" s="24">
        <f t="shared" si="11"/>
        <v>45597</v>
      </c>
      <c r="P56" s="24">
        <f t="shared" si="11"/>
        <v>45627</v>
      </c>
      <c r="Q56" s="24">
        <f t="shared" si="11"/>
        <v>45658</v>
      </c>
      <c r="R56" s="24">
        <f t="shared" si="11"/>
        <v>45689</v>
      </c>
      <c r="S56" s="24">
        <f t="shared" si="11"/>
        <v>45717</v>
      </c>
      <c r="T56" s="13" t="s">
        <v>90</v>
      </c>
      <c r="U56" s="12" t="s">
        <v>83</v>
      </c>
    </row>
    <row r="57" spans="1:21" s="9" customFormat="1" ht="18" customHeight="1" thickBot="1">
      <c r="E57" s="271" t="s">
        <v>84</v>
      </c>
      <c r="F57" s="272"/>
      <c r="G57" s="11" t="s">
        <v>85</v>
      </c>
      <c r="H57" s="27"/>
      <c r="I57" s="28"/>
      <c r="J57" s="28"/>
      <c r="K57" s="28"/>
      <c r="L57" s="28"/>
      <c r="M57" s="28"/>
      <c r="N57" s="28"/>
      <c r="O57" s="28"/>
      <c r="P57" s="28"/>
      <c r="Q57" s="28"/>
      <c r="R57" s="28"/>
      <c r="S57" s="29"/>
      <c r="T57" s="25" t="str">
        <f>IF(SUM(H57:S57)=0,"",SUM(H57:S57))</f>
        <v/>
      </c>
      <c r="U57" s="26" t="str">
        <f>IF(ISERROR(T57/12),"",T57/12)</f>
        <v/>
      </c>
    </row>
    <row r="58" spans="1:21" s="9" customFormat="1" ht="18" customHeight="1">
      <c r="E58" s="30"/>
      <c r="F58" s="31"/>
      <c r="G58" s="32"/>
      <c r="H58" s="32"/>
      <c r="I58" s="32"/>
      <c r="J58" s="32"/>
      <c r="K58" s="32"/>
      <c r="L58" s="32"/>
      <c r="M58" s="32"/>
      <c r="N58" s="32"/>
      <c r="O58" s="32"/>
      <c r="P58" s="32"/>
      <c r="Q58" s="32"/>
      <c r="R58" s="32"/>
      <c r="S58" s="32"/>
      <c r="T58" s="32"/>
      <c r="U58" s="32"/>
    </row>
    <row r="59" spans="1:21" s="9" customFormat="1" ht="18" customHeight="1">
      <c r="A59" s="17"/>
      <c r="B59" s="20" t="s">
        <v>103</v>
      </c>
      <c r="E59" s="15"/>
      <c r="F59" s="14"/>
      <c r="P59" s="10"/>
    </row>
  </sheetData>
  <mergeCells count="53">
    <mergeCell ref="S54:U54"/>
    <mergeCell ref="M54:O54"/>
    <mergeCell ref="G54:I54"/>
    <mergeCell ref="E5:F5"/>
    <mergeCell ref="E6:F6"/>
    <mergeCell ref="G49:I49"/>
    <mergeCell ref="M49:O49"/>
    <mergeCell ref="S49:U49"/>
    <mergeCell ref="M24:O24"/>
    <mergeCell ref="S24:U24"/>
    <mergeCell ref="E26:F26"/>
    <mergeCell ref="G29:I29"/>
    <mergeCell ref="M29:O29"/>
    <mergeCell ref="S29:U29"/>
    <mergeCell ref="E16:F16"/>
    <mergeCell ref="E17:F17"/>
    <mergeCell ref="S1:U1"/>
    <mergeCell ref="E41:F41"/>
    <mergeCell ref="E42:F42"/>
    <mergeCell ref="G44:I44"/>
    <mergeCell ref="M44:O44"/>
    <mergeCell ref="S44:U44"/>
    <mergeCell ref="E31:F31"/>
    <mergeCell ref="E32:F32"/>
    <mergeCell ref="G34:I34"/>
    <mergeCell ref="M34:O34"/>
    <mergeCell ref="S34:U34"/>
    <mergeCell ref="G39:I39"/>
    <mergeCell ref="M39:O39"/>
    <mergeCell ref="S39:U39"/>
    <mergeCell ref="E22:F22"/>
    <mergeCell ref="G24:I24"/>
    <mergeCell ref="G19:I19"/>
    <mergeCell ref="M19:O19"/>
    <mergeCell ref="S19:U19"/>
    <mergeCell ref="E21:F21"/>
    <mergeCell ref="G9:I9"/>
    <mergeCell ref="S9:U9"/>
    <mergeCell ref="M9:O9"/>
    <mergeCell ref="G14:I14"/>
    <mergeCell ref="M14:O14"/>
    <mergeCell ref="S14:U14"/>
    <mergeCell ref="E11:F11"/>
    <mergeCell ref="E12:F12"/>
    <mergeCell ref="E27:F27"/>
    <mergeCell ref="E36:F36"/>
    <mergeCell ref="E37:F37"/>
    <mergeCell ref="E56:F56"/>
    <mergeCell ref="E57:F57"/>
    <mergeCell ref="E51:F51"/>
    <mergeCell ref="E52:F52"/>
    <mergeCell ref="E46:F46"/>
    <mergeCell ref="E47:F47"/>
  </mergeCells>
  <phoneticPr fontId="2"/>
  <printOptions horizontalCentered="1"/>
  <pageMargins left="0.11811023622047245" right="0.11811023622047245" top="0.55118110236220474" bottom="0.35433070866141736" header="0.31496062992125984" footer="0.11811023622047245"/>
  <pageSetup paperSize="9" scale="54" fitToHeight="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9139886-837d-431d-9f6d-4be5c39fd9d6">
      <Terms xmlns="http://schemas.microsoft.com/office/infopath/2007/PartnerControls"/>
    </lcf76f155ced4ddcb4097134ff3c332f>
    <TaxCatchAll xmlns="9e54b72e-f13c-4742-9e92-a6bbdc1eaf6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E15FF4D81DD2849A776104602DDEF5E" ma:contentTypeVersion="14" ma:contentTypeDescription="新しいドキュメントを作成します。" ma:contentTypeScope="" ma:versionID="474923f52956201c7c85177a15192655">
  <xsd:schema xmlns:xsd="http://www.w3.org/2001/XMLSchema" xmlns:xs="http://www.w3.org/2001/XMLSchema" xmlns:p="http://schemas.microsoft.com/office/2006/metadata/properties" xmlns:ns2="c9139886-837d-431d-9f6d-4be5c39fd9d6" xmlns:ns3="9e54b72e-f13c-4742-9e92-a6bbdc1eaf61" targetNamespace="http://schemas.microsoft.com/office/2006/metadata/properties" ma:root="true" ma:fieldsID="fa330131e486849a2bedd8b92f6df370" ns2:_="" ns3:_="">
    <xsd:import namespace="c9139886-837d-431d-9f6d-4be5c39fd9d6"/>
    <xsd:import namespace="9e54b72e-f13c-4742-9e92-a6bbdc1eaf6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139886-837d-431d-9f6d-4be5c39fd9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391aed0c-5de8-4916-b3dd-6e1e579f40f4"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e54b72e-f13c-4742-9e92-a6bbdc1eaf6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08bf5bdf-8088-4cfa-9161-d680aa975a86}" ma:internalName="TaxCatchAll" ma:showField="CatchAllData" ma:web="9e54b72e-f13c-4742-9e92-a6bbdc1eaf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A05E72-E512-4E6B-B1CE-BC666D5A1C89}">
  <ds:schemaRefs>
    <ds:schemaRef ds:uri="http://schemas.microsoft.com/sharepoint/v3/contenttype/forms"/>
  </ds:schemaRefs>
</ds:datastoreItem>
</file>

<file path=customXml/itemProps2.xml><?xml version="1.0" encoding="utf-8"?>
<ds:datastoreItem xmlns:ds="http://schemas.openxmlformats.org/officeDocument/2006/customXml" ds:itemID="{D53A7491-0ECA-4B81-B82F-FDEC4C3CB498}">
  <ds:schemaRefs>
    <ds:schemaRef ds:uri="http://schemas.microsoft.com/office/2006/metadata/properties"/>
    <ds:schemaRef ds:uri="http://schemas.microsoft.com/office/infopath/2007/PartnerControls"/>
    <ds:schemaRef ds:uri="c9139886-837d-431d-9f6d-4be5c39fd9d6"/>
    <ds:schemaRef ds:uri="9e54b72e-f13c-4742-9e92-a6bbdc1eaf61"/>
  </ds:schemaRefs>
</ds:datastoreItem>
</file>

<file path=customXml/itemProps3.xml><?xml version="1.0" encoding="utf-8"?>
<ds:datastoreItem xmlns:ds="http://schemas.openxmlformats.org/officeDocument/2006/customXml" ds:itemID="{9E0B0AF0-951A-4258-ACA7-79761E8D01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139886-837d-431d-9f6d-4be5c39fd9d6"/>
    <ds:schemaRef ds:uri="9e54b72e-f13c-4742-9e92-a6bbdc1eaf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11</vt:i4>
      </vt:variant>
    </vt:vector>
  </HeadingPairs>
  <TitlesOfParts>
    <vt:vector size="17" baseType="lpstr">
      <vt:lpstr>集計用シート</vt:lpstr>
      <vt:lpstr>1. 注意事項・団体概要（要提出）</vt:lpstr>
      <vt:lpstr>2. 年次報告フォーマット（要提出）</vt:lpstr>
      <vt:lpstr>3. アンケート（任意）</vt:lpstr>
      <vt:lpstr>再エネ電力集計用シート（施設多数）</vt:lpstr>
      <vt:lpstr>電力集計用シート（提出不要）</vt:lpstr>
      <vt:lpstr>Ｊクレジット・グリーン電力証書の購入</vt:lpstr>
      <vt:lpstr>'1. 注意事項・団体概要（要提出）'!OLE_LINK1</vt:lpstr>
      <vt:lpstr>'2. 年次報告フォーマット（要提出）'!Print_Area</vt:lpstr>
      <vt:lpstr>遠隔地の自家・他者発電</vt:lpstr>
      <vt:lpstr>種類</vt:lpstr>
      <vt:lpstr>小売電気事業者との再エネメニュー契約</vt:lpstr>
      <vt:lpstr>電力小売会社からの再エネメニュー購入</vt:lpstr>
      <vt:lpstr>非化石証書・Ｊクレジット・グリーン電力証書の購入</vt:lpstr>
      <vt:lpstr>敷地外・遠隔地で発電</vt:lpstr>
      <vt:lpstr>敷地内・自家発電</vt:lpstr>
      <vt:lpstr>敷地内で発電・オンサイトPPA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西原弘</dc:creator>
  <cp:keywords/>
  <dc:description/>
  <cp:lastModifiedBy>金子貴代</cp:lastModifiedBy>
  <cp:revision/>
  <cp:lastPrinted>2023-07-05T01:04:30Z</cp:lastPrinted>
  <dcterms:created xsi:type="dcterms:W3CDTF">2020-03-09T03:23:51Z</dcterms:created>
  <dcterms:modified xsi:type="dcterms:W3CDTF">2025-07-02T02:00:12Z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0x010100EE15FF4D81DD2849A776104602DDEF5E</vt:lpwstr>
  </property>
  <property fmtid="{D5CDD505-2E9C-101B-9397-08002B2CF9AE}" pid="3" name="MediaServiceImageTags">
    <vt:lpwstr/>
  </property>
</Properties>
</file>